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firstSheet="2" activeTab="4"/>
  </bookViews>
  <sheets>
    <sheet name="33 - CAPITA EPS-S COMPARTA (1)" sheetId="64" r:id="rId1"/>
    <sheet name="33 - CAPITA EPS-S XXXXXX (2)" sheetId="70" r:id="rId2"/>
    <sheet name="33 - EVENTO EPS-S COMPARTA (1)" sheetId="72" r:id="rId3"/>
    <sheet name="33 - EVENTO EPS-S XXXXX (3)" sheetId="74" r:id="rId4"/>
    <sheet name="RESUMEN PARA FLUJO" sheetId="75" r:id="rId5"/>
    <sheet name="Hoja7" sheetId="76" r:id="rId6"/>
    <sheet name="Hoja8" sheetId="77" r:id="rId7"/>
    <sheet name="Hoja9" sheetId="78" r:id="rId8"/>
  </sheets>
  <externalReferences>
    <externalReference r:id="rId9"/>
    <externalReference r:id="rId10"/>
    <externalReference r:id="rId11"/>
  </externalReferences>
  <definedNames>
    <definedName name="_xlnm.Print_Area" localSheetId="0">'33 - CAPITA EPS-S COMPARTA (1)'!$C$1:$AK$199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COMPARTA (1)'!$G:$G,'33 - CAPITA EPS-S COMPARTA (1)'!$12:$13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J11" i="72"/>
  <c r="C13" i="75"/>
  <c r="D13"/>
  <c r="D7" l="1"/>
  <c r="K11" i="64" l="1"/>
  <c r="C7" i="75" s="1"/>
  <c r="C19" s="1"/>
  <c r="E13"/>
  <c r="D19"/>
  <c r="E7" l="1"/>
  <c r="E19" s="1"/>
  <c r="AD11" i="72" l="1"/>
  <c r="Z11"/>
  <c r="V11"/>
  <c r="R11"/>
  <c r="N11"/>
  <c r="Z11" i="64"/>
  <c r="U11"/>
  <c r="P11"/>
  <c r="AD11"/>
  <c r="AE11" s="1"/>
  <c r="O199" i="72"/>
  <c r="AI11" i="64" l="1"/>
  <c r="S13" i="75"/>
  <c r="R13"/>
  <c r="P13"/>
  <c r="O13"/>
  <c r="M13"/>
  <c r="L13"/>
  <c r="J13"/>
  <c r="I13"/>
  <c r="G13"/>
  <c r="R7"/>
  <c r="P7"/>
  <c r="O7"/>
  <c r="M7"/>
  <c r="L7"/>
  <c r="J7"/>
  <c r="I7"/>
  <c r="S7" l="1"/>
  <c r="AJ11" i="64"/>
  <c r="F13" i="75"/>
  <c r="H13" s="1"/>
  <c r="T13"/>
  <c r="Q13"/>
  <c r="N13"/>
  <c r="K13"/>
  <c r="N7"/>
  <c r="T7"/>
  <c r="Q7"/>
  <c r="K7"/>
  <c r="F7"/>
  <c r="AU197" i="74"/>
  <c r="AX197" s="1"/>
  <c r="AA197"/>
  <c r="AD197" s="1"/>
  <c r="T197"/>
  <c r="J197"/>
  <c r="I197"/>
  <c r="AK196"/>
  <c r="AA196"/>
  <c r="Q196"/>
  <c r="I196"/>
  <c r="H196"/>
  <c r="R196" s="1"/>
  <c r="AB196" s="1"/>
  <c r="AL196" s="1"/>
  <c r="AV196" s="1"/>
  <c r="AK195"/>
  <c r="AU195" s="1"/>
  <c r="AA195"/>
  <c r="Q195"/>
  <c r="I195"/>
  <c r="H195"/>
  <c r="R195" s="1"/>
  <c r="AB195" s="1"/>
  <c r="AL195" s="1"/>
  <c r="AV195" s="1"/>
  <c r="AK194"/>
  <c r="AA194"/>
  <c r="Q194"/>
  <c r="I194"/>
  <c r="H194"/>
  <c r="R194" s="1"/>
  <c r="AB194" s="1"/>
  <c r="AL194" s="1"/>
  <c r="AV194" s="1"/>
  <c r="AK193"/>
  <c r="AU193" s="1"/>
  <c r="AA193"/>
  <c r="R193"/>
  <c r="AB193" s="1"/>
  <c r="AL193" s="1"/>
  <c r="AV193" s="1"/>
  <c r="Q193"/>
  <c r="J193"/>
  <c r="I193"/>
  <c r="AU192"/>
  <c r="AK192"/>
  <c r="AA192"/>
  <c r="R192"/>
  <c r="AB192" s="1"/>
  <c r="AL192" s="1"/>
  <c r="AV192" s="1"/>
  <c r="Q192"/>
  <c r="T192" s="1"/>
  <c r="J192"/>
  <c r="I192"/>
  <c r="AK191"/>
  <c r="AU191" s="1"/>
  <c r="AA191"/>
  <c r="R191"/>
  <c r="AB191" s="1"/>
  <c r="AL191" s="1"/>
  <c r="AV191" s="1"/>
  <c r="Q191"/>
  <c r="J191"/>
  <c r="I191"/>
  <c r="AK190"/>
  <c r="AU190" s="1"/>
  <c r="AA190"/>
  <c r="R190"/>
  <c r="AB190" s="1"/>
  <c r="AL190" s="1"/>
  <c r="AV190" s="1"/>
  <c r="Q190"/>
  <c r="J190"/>
  <c r="I190"/>
  <c r="AU189"/>
  <c r="AX189" s="1"/>
  <c r="AK189"/>
  <c r="AA189"/>
  <c r="AD189" s="1"/>
  <c r="R189"/>
  <c r="AB189" s="1"/>
  <c r="AL189" s="1"/>
  <c r="AV189" s="1"/>
  <c r="Q189"/>
  <c r="T189" s="1"/>
  <c r="J189"/>
  <c r="I189"/>
  <c r="AK188"/>
  <c r="AU188" s="1"/>
  <c r="AA188"/>
  <c r="R188"/>
  <c r="AB188" s="1"/>
  <c r="AL188" s="1"/>
  <c r="AV188" s="1"/>
  <c r="Q188"/>
  <c r="J188"/>
  <c r="I188"/>
  <c r="AK187"/>
  <c r="AU187" s="1"/>
  <c r="AA187"/>
  <c r="R187"/>
  <c r="AB187" s="1"/>
  <c r="AL187" s="1"/>
  <c r="AV187" s="1"/>
  <c r="Q187"/>
  <c r="J187"/>
  <c r="I187"/>
  <c r="AK186"/>
  <c r="AU186" s="1"/>
  <c r="AA186"/>
  <c r="R186"/>
  <c r="AB186" s="1"/>
  <c r="AL186" s="1"/>
  <c r="AV186" s="1"/>
  <c r="Q186"/>
  <c r="J186"/>
  <c r="I186"/>
  <c r="AU185"/>
  <c r="AX185" s="1"/>
  <c r="AK185"/>
  <c r="AA185"/>
  <c r="AD185" s="1"/>
  <c r="R185"/>
  <c r="AB185" s="1"/>
  <c r="AL185" s="1"/>
  <c r="AV185" s="1"/>
  <c r="Q185"/>
  <c r="T185" s="1"/>
  <c r="J185"/>
  <c r="I185"/>
  <c r="AK184"/>
  <c r="AB184"/>
  <c r="AL184" s="1"/>
  <c r="AV184" s="1"/>
  <c r="AA184"/>
  <c r="Q184"/>
  <c r="T184" s="1"/>
  <c r="J184"/>
  <c r="I184"/>
  <c r="AK183"/>
  <c r="AB183"/>
  <c r="AL183" s="1"/>
  <c r="AV183" s="1"/>
  <c r="AA183"/>
  <c r="Q183"/>
  <c r="T183" s="1"/>
  <c r="J183"/>
  <c r="I183"/>
  <c r="AK182"/>
  <c r="AU182" s="1"/>
  <c r="AA182"/>
  <c r="R182"/>
  <c r="AB182" s="1"/>
  <c r="AL182" s="1"/>
  <c r="AV182" s="1"/>
  <c r="Q182"/>
  <c r="J182"/>
  <c r="I182"/>
  <c r="AK181"/>
  <c r="AB181"/>
  <c r="AL181" s="1"/>
  <c r="AV181" s="1"/>
  <c r="AA181"/>
  <c r="Q181"/>
  <c r="T181" s="1"/>
  <c r="J181"/>
  <c r="I181"/>
  <c r="AK180"/>
  <c r="AB180"/>
  <c r="AL180" s="1"/>
  <c r="AV180" s="1"/>
  <c r="AA180"/>
  <c r="Q180"/>
  <c r="T180" s="1"/>
  <c r="J180"/>
  <c r="I180"/>
  <c r="AK179"/>
  <c r="AB179"/>
  <c r="AL179" s="1"/>
  <c r="AV179" s="1"/>
  <c r="AA179"/>
  <c r="Q179"/>
  <c r="T179" s="1"/>
  <c r="J179"/>
  <c r="I179"/>
  <c r="AK178"/>
  <c r="AB178"/>
  <c r="AL178" s="1"/>
  <c r="AV178" s="1"/>
  <c r="AA178"/>
  <c r="Q178"/>
  <c r="T178" s="1"/>
  <c r="J178"/>
  <c r="I178"/>
  <c r="AK177"/>
  <c r="AB177"/>
  <c r="AL177" s="1"/>
  <c r="AV177" s="1"/>
  <c r="AA177"/>
  <c r="Q177"/>
  <c r="T177" s="1"/>
  <c r="J177"/>
  <c r="I177"/>
  <c r="AK176"/>
  <c r="AB176"/>
  <c r="AL176" s="1"/>
  <c r="AV176" s="1"/>
  <c r="AA176"/>
  <c r="Q176"/>
  <c r="T176" s="1"/>
  <c r="J176"/>
  <c r="I176"/>
  <c r="AK175"/>
  <c r="AB175"/>
  <c r="AL175" s="1"/>
  <c r="AV175" s="1"/>
  <c r="AA175"/>
  <c r="Q175"/>
  <c r="T175" s="1"/>
  <c r="J175"/>
  <c r="I175"/>
  <c r="AK174"/>
  <c r="AB174"/>
  <c r="AL174" s="1"/>
  <c r="AV174" s="1"/>
  <c r="AA174"/>
  <c r="Q174"/>
  <c r="T174" s="1"/>
  <c r="J174"/>
  <c r="I174"/>
  <c r="AK173"/>
  <c r="AB173"/>
  <c r="AL173" s="1"/>
  <c r="AV173" s="1"/>
  <c r="AA173"/>
  <c r="Q173"/>
  <c r="T173" s="1"/>
  <c r="J173"/>
  <c r="I173"/>
  <c r="AK172"/>
  <c r="AB172"/>
  <c r="AL172" s="1"/>
  <c r="AV172" s="1"/>
  <c r="AA172"/>
  <c r="Q172"/>
  <c r="T172" s="1"/>
  <c r="J172"/>
  <c r="I172"/>
  <c r="AK171"/>
  <c r="AB171"/>
  <c r="AL171" s="1"/>
  <c r="AV171" s="1"/>
  <c r="AA171"/>
  <c r="Q171"/>
  <c r="T171" s="1"/>
  <c r="J171"/>
  <c r="I171"/>
  <c r="AK170"/>
  <c r="AB170"/>
  <c r="AL170" s="1"/>
  <c r="AV170" s="1"/>
  <c r="AA170"/>
  <c r="Q170"/>
  <c r="T170" s="1"/>
  <c r="J170"/>
  <c r="I170"/>
  <c r="AK169"/>
  <c r="AU169" s="1"/>
  <c r="AA169"/>
  <c r="Q169"/>
  <c r="I169"/>
  <c r="H169"/>
  <c r="R169" s="1"/>
  <c r="AB169" s="1"/>
  <c r="AL169" s="1"/>
  <c r="AV169" s="1"/>
  <c r="AK168"/>
  <c r="AA168"/>
  <c r="R168"/>
  <c r="AB168" s="1"/>
  <c r="AL168" s="1"/>
  <c r="AV168" s="1"/>
  <c r="Q168"/>
  <c r="J168"/>
  <c r="I168"/>
  <c r="AK167"/>
  <c r="AN167" s="1"/>
  <c r="AB167"/>
  <c r="AL167" s="1"/>
  <c r="AV167" s="1"/>
  <c r="AA167"/>
  <c r="AD167" s="1"/>
  <c r="Q167"/>
  <c r="T167" s="1"/>
  <c r="J167"/>
  <c r="I167"/>
  <c r="AK166"/>
  <c r="AU166" s="1"/>
  <c r="AA166"/>
  <c r="R166"/>
  <c r="AB166" s="1"/>
  <c r="AL166" s="1"/>
  <c r="AV166" s="1"/>
  <c r="Q166"/>
  <c r="J166"/>
  <c r="I166"/>
  <c r="AU165"/>
  <c r="AX165" s="1"/>
  <c r="AK165"/>
  <c r="AA165"/>
  <c r="AD165" s="1"/>
  <c r="Q165"/>
  <c r="I165"/>
  <c r="H165"/>
  <c r="R165" s="1"/>
  <c r="AB165" s="1"/>
  <c r="AL165" s="1"/>
  <c r="AV165" s="1"/>
  <c r="AK164"/>
  <c r="AA164"/>
  <c r="R164"/>
  <c r="AB164" s="1"/>
  <c r="AL164" s="1"/>
  <c r="AV164" s="1"/>
  <c r="Q164"/>
  <c r="J164"/>
  <c r="I164"/>
  <c r="AK163"/>
  <c r="AB163"/>
  <c r="AL163" s="1"/>
  <c r="AV163" s="1"/>
  <c r="AA163"/>
  <c r="Q163"/>
  <c r="T163" s="1"/>
  <c r="J163"/>
  <c r="I163"/>
  <c r="AK162"/>
  <c r="AB162"/>
  <c r="AL162" s="1"/>
  <c r="AV162" s="1"/>
  <c r="AA162"/>
  <c r="AD162" s="1"/>
  <c r="Q162"/>
  <c r="T162" s="1"/>
  <c r="J162"/>
  <c r="I162"/>
  <c r="AK161"/>
  <c r="AN161" s="1"/>
  <c r="AB161"/>
  <c r="AL161" s="1"/>
  <c r="AV161" s="1"/>
  <c r="AA161"/>
  <c r="AD161" s="1"/>
  <c r="Q161"/>
  <c r="T161" s="1"/>
  <c r="J161"/>
  <c r="I161"/>
  <c r="AK160"/>
  <c r="AB160"/>
  <c r="AL160" s="1"/>
  <c r="AV160" s="1"/>
  <c r="AA160"/>
  <c r="Q160"/>
  <c r="T160" s="1"/>
  <c r="J160"/>
  <c r="I160"/>
  <c r="AK159"/>
  <c r="AB159"/>
  <c r="AL159" s="1"/>
  <c r="AV159" s="1"/>
  <c r="AA159"/>
  <c r="Q159"/>
  <c r="T159" s="1"/>
  <c r="J159"/>
  <c r="I159"/>
  <c r="AK158"/>
  <c r="AB158"/>
  <c r="AL158" s="1"/>
  <c r="AV158" s="1"/>
  <c r="AA158"/>
  <c r="Q158"/>
  <c r="T158" s="1"/>
  <c r="J158"/>
  <c r="I158"/>
  <c r="AK157"/>
  <c r="AB157"/>
  <c r="AL157" s="1"/>
  <c r="AV157" s="1"/>
  <c r="AA157"/>
  <c r="Q157"/>
  <c r="T157" s="1"/>
  <c r="J157"/>
  <c r="I157"/>
  <c r="AK156"/>
  <c r="AB156"/>
  <c r="AL156" s="1"/>
  <c r="AV156" s="1"/>
  <c r="AA156"/>
  <c r="Q156"/>
  <c r="T156" s="1"/>
  <c r="J156"/>
  <c r="I156"/>
  <c r="AK155"/>
  <c r="AB155"/>
  <c r="AL155" s="1"/>
  <c r="AV155" s="1"/>
  <c r="AA155"/>
  <c r="Q155"/>
  <c r="T155" s="1"/>
  <c r="J155"/>
  <c r="I155"/>
  <c r="AK154"/>
  <c r="AB154"/>
  <c r="AL154" s="1"/>
  <c r="AV154" s="1"/>
  <c r="AA154"/>
  <c r="Q154"/>
  <c r="T154" s="1"/>
  <c r="J154"/>
  <c r="I154"/>
  <c r="AK153"/>
  <c r="AB153"/>
  <c r="AL153" s="1"/>
  <c r="AV153" s="1"/>
  <c r="AA153"/>
  <c r="Q153"/>
  <c r="T153" s="1"/>
  <c r="J153"/>
  <c r="I153"/>
  <c r="AK152"/>
  <c r="AB152"/>
  <c r="AL152" s="1"/>
  <c r="AV152" s="1"/>
  <c r="AA152"/>
  <c r="Q152"/>
  <c r="T152" s="1"/>
  <c r="J152"/>
  <c r="I152"/>
  <c r="AK151"/>
  <c r="AB151"/>
  <c r="AL151" s="1"/>
  <c r="AV151" s="1"/>
  <c r="AA151"/>
  <c r="T151"/>
  <c r="Q151"/>
  <c r="J151"/>
  <c r="I151"/>
  <c r="AK150"/>
  <c r="AB150"/>
  <c r="AL150" s="1"/>
  <c r="AV150" s="1"/>
  <c r="AA150"/>
  <c r="AD150" s="1"/>
  <c r="Q150"/>
  <c r="T150" s="1"/>
  <c r="J150"/>
  <c r="I150"/>
  <c r="AK149"/>
  <c r="AN149" s="1"/>
  <c r="AB149"/>
  <c r="AL149" s="1"/>
  <c r="AV149" s="1"/>
  <c r="AA149"/>
  <c r="AD149" s="1"/>
  <c r="Q149"/>
  <c r="T149" s="1"/>
  <c r="J149"/>
  <c r="I149"/>
  <c r="AK148"/>
  <c r="AB148"/>
  <c r="AL148" s="1"/>
  <c r="AV148" s="1"/>
  <c r="AA148"/>
  <c r="Q148"/>
  <c r="T148" s="1"/>
  <c r="J148"/>
  <c r="I148"/>
  <c r="AK147"/>
  <c r="AB147"/>
  <c r="AL147" s="1"/>
  <c r="AV147" s="1"/>
  <c r="AA147"/>
  <c r="Q147"/>
  <c r="T147" s="1"/>
  <c r="J147"/>
  <c r="I147"/>
  <c r="AK146"/>
  <c r="AB146"/>
  <c r="AL146" s="1"/>
  <c r="AV146" s="1"/>
  <c r="AA146"/>
  <c r="Q146"/>
  <c r="T146" s="1"/>
  <c r="J146"/>
  <c r="I146"/>
  <c r="AK145"/>
  <c r="AB145"/>
  <c r="AL145" s="1"/>
  <c r="AV145" s="1"/>
  <c r="AA145"/>
  <c r="Q145"/>
  <c r="T145" s="1"/>
  <c r="J145"/>
  <c r="I145"/>
  <c r="AK144"/>
  <c r="AB144"/>
  <c r="AL144" s="1"/>
  <c r="AV144" s="1"/>
  <c r="AA144"/>
  <c r="Q144"/>
  <c r="T144" s="1"/>
  <c r="J144"/>
  <c r="I144"/>
  <c r="AK143"/>
  <c r="AB143"/>
  <c r="AL143" s="1"/>
  <c r="AV143" s="1"/>
  <c r="AA143"/>
  <c r="Q143"/>
  <c r="T143" s="1"/>
  <c r="J143"/>
  <c r="I143"/>
  <c r="AK142"/>
  <c r="AB142"/>
  <c r="AL142" s="1"/>
  <c r="AV142" s="1"/>
  <c r="AA142"/>
  <c r="Q142"/>
  <c r="T142" s="1"/>
  <c r="J142"/>
  <c r="I142"/>
  <c r="AK141"/>
  <c r="AB141"/>
  <c r="AL141" s="1"/>
  <c r="AV141" s="1"/>
  <c r="AA141"/>
  <c r="Q141"/>
  <c r="T141" s="1"/>
  <c r="J141"/>
  <c r="I141"/>
  <c r="AK140"/>
  <c r="AB140"/>
  <c r="AL140" s="1"/>
  <c r="AV140" s="1"/>
  <c r="AA140"/>
  <c r="Q140"/>
  <c r="T140" s="1"/>
  <c r="J140"/>
  <c r="I140"/>
  <c r="AK139"/>
  <c r="AB139"/>
  <c r="AL139" s="1"/>
  <c r="AV139" s="1"/>
  <c r="AA139"/>
  <c r="Q139"/>
  <c r="T139" s="1"/>
  <c r="J139"/>
  <c r="I139"/>
  <c r="AK138"/>
  <c r="AB138"/>
  <c r="AL138" s="1"/>
  <c r="AV138" s="1"/>
  <c r="AA138"/>
  <c r="Q138"/>
  <c r="T138" s="1"/>
  <c r="J138"/>
  <c r="I138"/>
  <c r="AK137"/>
  <c r="AB137"/>
  <c r="AL137" s="1"/>
  <c r="AV137" s="1"/>
  <c r="AA137"/>
  <c r="Q137"/>
  <c r="T137" s="1"/>
  <c r="J137"/>
  <c r="I137"/>
  <c r="AK136"/>
  <c r="AB136"/>
  <c r="AL136" s="1"/>
  <c r="AV136" s="1"/>
  <c r="AA136"/>
  <c r="Q136"/>
  <c r="T136" s="1"/>
  <c r="J136"/>
  <c r="I136"/>
  <c r="AK135"/>
  <c r="AB135"/>
  <c r="AL135" s="1"/>
  <c r="AV135" s="1"/>
  <c r="AA135"/>
  <c r="Q135"/>
  <c r="T135" s="1"/>
  <c r="J135"/>
  <c r="I135"/>
  <c r="AK134"/>
  <c r="AU134" s="1"/>
  <c r="AB134"/>
  <c r="AL134" s="1"/>
  <c r="AV134" s="1"/>
  <c r="AA134"/>
  <c r="Q134"/>
  <c r="T134" s="1"/>
  <c r="J134"/>
  <c r="I134"/>
  <c r="AK133"/>
  <c r="AB133"/>
  <c r="AL133" s="1"/>
  <c r="AV133" s="1"/>
  <c r="AA133"/>
  <c r="Q133"/>
  <c r="T133" s="1"/>
  <c r="J133"/>
  <c r="I133"/>
  <c r="AK132"/>
  <c r="AB132"/>
  <c r="AL132" s="1"/>
  <c r="AV132" s="1"/>
  <c r="AA132"/>
  <c r="Q132"/>
  <c r="T132" s="1"/>
  <c r="J132"/>
  <c r="I132"/>
  <c r="AK131"/>
  <c r="AB131"/>
  <c r="AL131" s="1"/>
  <c r="AV131" s="1"/>
  <c r="AA131"/>
  <c r="Q131"/>
  <c r="T131" s="1"/>
  <c r="J131"/>
  <c r="I131"/>
  <c r="AK130"/>
  <c r="AB130"/>
  <c r="AL130" s="1"/>
  <c r="AV130" s="1"/>
  <c r="AA130"/>
  <c r="Q130"/>
  <c r="T130" s="1"/>
  <c r="J130"/>
  <c r="I130"/>
  <c r="AK129"/>
  <c r="AU129" s="1"/>
  <c r="AB129"/>
  <c r="AL129" s="1"/>
  <c r="AV129" s="1"/>
  <c r="AA129"/>
  <c r="Q129"/>
  <c r="T129" s="1"/>
  <c r="J129"/>
  <c r="I129"/>
  <c r="AK128"/>
  <c r="AB128"/>
  <c r="AL128" s="1"/>
  <c r="AV128" s="1"/>
  <c r="AA128"/>
  <c r="Q128"/>
  <c r="T128" s="1"/>
  <c r="J128"/>
  <c r="I128"/>
  <c r="AK127"/>
  <c r="AA127"/>
  <c r="Q127"/>
  <c r="I127"/>
  <c r="H127"/>
  <c r="R127" s="1"/>
  <c r="AB127" s="1"/>
  <c r="AL127" s="1"/>
  <c r="AV127" s="1"/>
  <c r="AK126"/>
  <c r="AB126"/>
  <c r="AL126" s="1"/>
  <c r="AV126" s="1"/>
  <c r="AA126"/>
  <c r="Q126"/>
  <c r="T126" s="1"/>
  <c r="J126"/>
  <c r="I126"/>
  <c r="AK125"/>
  <c r="AB125"/>
  <c r="AL125" s="1"/>
  <c r="AV125" s="1"/>
  <c r="AA125"/>
  <c r="Q125"/>
  <c r="T125" s="1"/>
  <c r="J125"/>
  <c r="I125"/>
  <c r="AK124"/>
  <c r="AB124"/>
  <c r="AL124" s="1"/>
  <c r="AV124" s="1"/>
  <c r="AA124"/>
  <c r="Q124"/>
  <c r="T124" s="1"/>
  <c r="J124"/>
  <c r="I124"/>
  <c r="AK123"/>
  <c r="AB123"/>
  <c r="AL123" s="1"/>
  <c r="AV123" s="1"/>
  <c r="AA123"/>
  <c r="Q123"/>
  <c r="T123" s="1"/>
  <c r="J123"/>
  <c r="I123"/>
  <c r="AK122"/>
  <c r="AB122"/>
  <c r="AL122" s="1"/>
  <c r="AV122" s="1"/>
  <c r="AA122"/>
  <c r="Q122"/>
  <c r="T122" s="1"/>
  <c r="J122"/>
  <c r="I122"/>
  <c r="AK121"/>
  <c r="AB121"/>
  <c r="AL121" s="1"/>
  <c r="AV121" s="1"/>
  <c r="AA121"/>
  <c r="Q121"/>
  <c r="T121" s="1"/>
  <c r="J121"/>
  <c r="I121"/>
  <c r="AK120"/>
  <c r="AB120"/>
  <c r="AL120" s="1"/>
  <c r="AV120" s="1"/>
  <c r="AA120"/>
  <c r="Q120"/>
  <c r="T120" s="1"/>
  <c r="J120"/>
  <c r="I120"/>
  <c r="AK119"/>
  <c r="AB119"/>
  <c r="AL119" s="1"/>
  <c r="AV119" s="1"/>
  <c r="AA119"/>
  <c r="Q119"/>
  <c r="T119" s="1"/>
  <c r="J119"/>
  <c r="I119"/>
  <c r="AK118"/>
  <c r="AB118"/>
  <c r="AL118" s="1"/>
  <c r="AV118" s="1"/>
  <c r="AA118"/>
  <c r="Q118"/>
  <c r="T118" s="1"/>
  <c r="J118"/>
  <c r="I118"/>
  <c r="AK117"/>
  <c r="AB117"/>
  <c r="AL117" s="1"/>
  <c r="AV117" s="1"/>
  <c r="AA117"/>
  <c r="Q117"/>
  <c r="T117" s="1"/>
  <c r="J117"/>
  <c r="I117"/>
  <c r="AK116"/>
  <c r="AB116"/>
  <c r="AL116" s="1"/>
  <c r="AV116" s="1"/>
  <c r="AA116"/>
  <c r="Q116"/>
  <c r="T116" s="1"/>
  <c r="J116"/>
  <c r="I116"/>
  <c r="AK115"/>
  <c r="AB115"/>
  <c r="AL115" s="1"/>
  <c r="AV115" s="1"/>
  <c r="AA115"/>
  <c r="Q115"/>
  <c r="T115" s="1"/>
  <c r="J115"/>
  <c r="I115"/>
  <c r="AK114"/>
  <c r="AB114"/>
  <c r="AL114" s="1"/>
  <c r="AV114" s="1"/>
  <c r="AA114"/>
  <c r="Q114"/>
  <c r="T114" s="1"/>
  <c r="J114"/>
  <c r="I114"/>
  <c r="AK113"/>
  <c r="AB113"/>
  <c r="AL113" s="1"/>
  <c r="AV113" s="1"/>
  <c r="AA113"/>
  <c r="Q113"/>
  <c r="T113" s="1"/>
  <c r="J113"/>
  <c r="I113"/>
  <c r="AK112"/>
  <c r="AU112" s="1"/>
  <c r="AA112"/>
  <c r="Q112"/>
  <c r="I112"/>
  <c r="H112"/>
  <c r="R112" s="1"/>
  <c r="AB112" s="1"/>
  <c r="AL112" s="1"/>
  <c r="AV112" s="1"/>
  <c r="AK111"/>
  <c r="AA111"/>
  <c r="Q111"/>
  <c r="I111"/>
  <c r="H111"/>
  <c r="R111" s="1"/>
  <c r="AB111" s="1"/>
  <c r="AL111" s="1"/>
  <c r="AV111" s="1"/>
  <c r="AK110"/>
  <c r="AU110" s="1"/>
  <c r="AA110"/>
  <c r="Q110"/>
  <c r="I110"/>
  <c r="H110"/>
  <c r="R110" s="1"/>
  <c r="AB110" s="1"/>
  <c r="AL110" s="1"/>
  <c r="AV110" s="1"/>
  <c r="AK109"/>
  <c r="AA109"/>
  <c r="R109"/>
  <c r="AB109" s="1"/>
  <c r="AL109" s="1"/>
  <c r="AV109" s="1"/>
  <c r="Q109"/>
  <c r="J109"/>
  <c r="I109"/>
  <c r="AK108"/>
  <c r="AA108"/>
  <c r="R108"/>
  <c r="AB108" s="1"/>
  <c r="AL108" s="1"/>
  <c r="AV108" s="1"/>
  <c r="Q108"/>
  <c r="J108"/>
  <c r="I108"/>
  <c r="AK107"/>
  <c r="AA107"/>
  <c r="R107"/>
  <c r="AB107" s="1"/>
  <c r="AL107" s="1"/>
  <c r="AV107" s="1"/>
  <c r="Q107"/>
  <c r="J107"/>
  <c r="I107"/>
  <c r="AK106"/>
  <c r="AA106"/>
  <c r="R106"/>
  <c r="AB106" s="1"/>
  <c r="AL106" s="1"/>
  <c r="AV106" s="1"/>
  <c r="Q106"/>
  <c r="J106"/>
  <c r="I106"/>
  <c r="AK105"/>
  <c r="AA105"/>
  <c r="R105"/>
  <c r="AB105" s="1"/>
  <c r="AL105" s="1"/>
  <c r="AV105" s="1"/>
  <c r="Q105"/>
  <c r="J105"/>
  <c r="I105"/>
  <c r="AK104"/>
  <c r="AA104"/>
  <c r="R104"/>
  <c r="AB104" s="1"/>
  <c r="AL104" s="1"/>
  <c r="AV104" s="1"/>
  <c r="Q104"/>
  <c r="J104"/>
  <c r="I104"/>
  <c r="AK103"/>
  <c r="AA103"/>
  <c r="R103"/>
  <c r="AB103" s="1"/>
  <c r="AL103" s="1"/>
  <c r="AV103" s="1"/>
  <c r="Q103"/>
  <c r="J103"/>
  <c r="I103"/>
  <c r="AK102"/>
  <c r="AA102"/>
  <c r="R102"/>
  <c r="AB102" s="1"/>
  <c r="AL102" s="1"/>
  <c r="AV102" s="1"/>
  <c r="Q102"/>
  <c r="J102"/>
  <c r="I102"/>
  <c r="AK101"/>
  <c r="AA101"/>
  <c r="R101"/>
  <c r="AB101" s="1"/>
  <c r="AL101" s="1"/>
  <c r="AV101" s="1"/>
  <c r="Q101"/>
  <c r="J101"/>
  <c r="I101"/>
  <c r="AK100"/>
  <c r="AA100"/>
  <c r="R100"/>
  <c r="AB100" s="1"/>
  <c r="AL100" s="1"/>
  <c r="AV100" s="1"/>
  <c r="Q100"/>
  <c r="J100"/>
  <c r="I100"/>
  <c r="AK99"/>
  <c r="AA99"/>
  <c r="R99"/>
  <c r="AB99" s="1"/>
  <c r="AL99" s="1"/>
  <c r="AV99" s="1"/>
  <c r="Q99"/>
  <c r="J99"/>
  <c r="I99"/>
  <c r="AK98"/>
  <c r="AA98"/>
  <c r="R98"/>
  <c r="AB98" s="1"/>
  <c r="AL98" s="1"/>
  <c r="AV98" s="1"/>
  <c r="Q98"/>
  <c r="J98"/>
  <c r="I98"/>
  <c r="AK97"/>
  <c r="AA97"/>
  <c r="R97"/>
  <c r="AB97" s="1"/>
  <c r="AL97" s="1"/>
  <c r="AV97" s="1"/>
  <c r="Q97"/>
  <c r="J97"/>
  <c r="I97"/>
  <c r="AK96"/>
  <c r="AA96"/>
  <c r="R96"/>
  <c r="AB96" s="1"/>
  <c r="AL96" s="1"/>
  <c r="AV96" s="1"/>
  <c r="Q96"/>
  <c r="J96"/>
  <c r="I96"/>
  <c r="AK95"/>
  <c r="AA95"/>
  <c r="R95"/>
  <c r="AB95" s="1"/>
  <c r="AL95" s="1"/>
  <c r="AV95" s="1"/>
  <c r="Q95"/>
  <c r="J95"/>
  <c r="I95"/>
  <c r="AK94"/>
  <c r="AA94"/>
  <c r="R94"/>
  <c r="AB94" s="1"/>
  <c r="AL94" s="1"/>
  <c r="AV94" s="1"/>
  <c r="Q94"/>
  <c r="J94"/>
  <c r="I94"/>
  <c r="AK93"/>
  <c r="AA93"/>
  <c r="R93"/>
  <c r="AB93" s="1"/>
  <c r="AL93" s="1"/>
  <c r="AV93" s="1"/>
  <c r="Q93"/>
  <c r="J93"/>
  <c r="I93"/>
  <c r="AK92"/>
  <c r="AA92"/>
  <c r="R92"/>
  <c r="AB92" s="1"/>
  <c r="AL92" s="1"/>
  <c r="AV92" s="1"/>
  <c r="Q92"/>
  <c r="J92"/>
  <c r="I92"/>
  <c r="AK91"/>
  <c r="AA91"/>
  <c r="R91"/>
  <c r="AB91" s="1"/>
  <c r="AL91" s="1"/>
  <c r="AV91" s="1"/>
  <c r="Q91"/>
  <c r="J91"/>
  <c r="I91"/>
  <c r="AK90"/>
  <c r="AA90"/>
  <c r="R90"/>
  <c r="AB90" s="1"/>
  <c r="AL90" s="1"/>
  <c r="AV90" s="1"/>
  <c r="Q90"/>
  <c r="J90"/>
  <c r="I90"/>
  <c r="AK89"/>
  <c r="AA89"/>
  <c r="R89"/>
  <c r="AB89" s="1"/>
  <c r="AL89" s="1"/>
  <c r="AV89" s="1"/>
  <c r="Q89"/>
  <c r="J89"/>
  <c r="I89"/>
  <c r="AK88"/>
  <c r="AA88"/>
  <c r="R88"/>
  <c r="AB88" s="1"/>
  <c r="AL88" s="1"/>
  <c r="AV88" s="1"/>
  <c r="Q88"/>
  <c r="J88"/>
  <c r="I88"/>
  <c r="AK87"/>
  <c r="AA87"/>
  <c r="R87"/>
  <c r="AB87" s="1"/>
  <c r="AL87" s="1"/>
  <c r="AV87" s="1"/>
  <c r="Q87"/>
  <c r="J87"/>
  <c r="I87"/>
  <c r="AK86"/>
  <c r="AA86"/>
  <c r="R86"/>
  <c r="AB86" s="1"/>
  <c r="AL86" s="1"/>
  <c r="AV86" s="1"/>
  <c r="Q86"/>
  <c r="J86"/>
  <c r="I86"/>
  <c r="AK85"/>
  <c r="AA85"/>
  <c r="R85"/>
  <c r="AB85" s="1"/>
  <c r="AL85" s="1"/>
  <c r="AV85" s="1"/>
  <c r="Q85"/>
  <c r="J85"/>
  <c r="I85"/>
  <c r="AK84"/>
  <c r="AA84"/>
  <c r="R84"/>
  <c r="AB84" s="1"/>
  <c r="AL84" s="1"/>
  <c r="AV84" s="1"/>
  <c r="Q84"/>
  <c r="J84"/>
  <c r="I84"/>
  <c r="AK83"/>
  <c r="AA83"/>
  <c r="R83"/>
  <c r="AB83" s="1"/>
  <c r="AL83" s="1"/>
  <c r="AV83" s="1"/>
  <c r="Q83"/>
  <c r="J83"/>
  <c r="I83"/>
  <c r="AK82"/>
  <c r="AA82"/>
  <c r="R82"/>
  <c r="AB82" s="1"/>
  <c r="AL82" s="1"/>
  <c r="AV82" s="1"/>
  <c r="Q82"/>
  <c r="J82"/>
  <c r="I82"/>
  <c r="AK81"/>
  <c r="AA81"/>
  <c r="R81"/>
  <c r="AB81" s="1"/>
  <c r="AL81" s="1"/>
  <c r="AV81" s="1"/>
  <c r="Q81"/>
  <c r="J81"/>
  <c r="I81"/>
  <c r="AK80"/>
  <c r="AA80"/>
  <c r="R80"/>
  <c r="AB80" s="1"/>
  <c r="AL80" s="1"/>
  <c r="AV80" s="1"/>
  <c r="Q80"/>
  <c r="J80"/>
  <c r="I80"/>
  <c r="AK79"/>
  <c r="AA79"/>
  <c r="R79"/>
  <c r="AB79" s="1"/>
  <c r="AL79" s="1"/>
  <c r="AV79" s="1"/>
  <c r="Q79"/>
  <c r="J79"/>
  <c r="I79"/>
  <c r="AK78"/>
  <c r="AA78"/>
  <c r="R78"/>
  <c r="AB78" s="1"/>
  <c r="AL78" s="1"/>
  <c r="AV78" s="1"/>
  <c r="Q78"/>
  <c r="J78"/>
  <c r="I78"/>
  <c r="AK77"/>
  <c r="AA77"/>
  <c r="R77"/>
  <c r="AB77" s="1"/>
  <c r="AL77" s="1"/>
  <c r="AV77" s="1"/>
  <c r="Q77"/>
  <c r="J77"/>
  <c r="I77"/>
  <c r="AK76"/>
  <c r="AA76"/>
  <c r="R76"/>
  <c r="AB76" s="1"/>
  <c r="AL76" s="1"/>
  <c r="AV76" s="1"/>
  <c r="Q76"/>
  <c r="J76"/>
  <c r="I76"/>
  <c r="AK75"/>
  <c r="AA75"/>
  <c r="R75"/>
  <c r="AB75" s="1"/>
  <c r="AL75" s="1"/>
  <c r="AV75" s="1"/>
  <c r="Q75"/>
  <c r="J75"/>
  <c r="I75"/>
  <c r="AK74"/>
  <c r="AA74"/>
  <c r="R74"/>
  <c r="AB74" s="1"/>
  <c r="AL74" s="1"/>
  <c r="AV74" s="1"/>
  <c r="Q74"/>
  <c r="J74"/>
  <c r="I74"/>
  <c r="AK73"/>
  <c r="AA73"/>
  <c r="R73"/>
  <c r="AB73" s="1"/>
  <c r="AL73" s="1"/>
  <c r="AV73" s="1"/>
  <c r="Q73"/>
  <c r="J73"/>
  <c r="I73"/>
  <c r="AK72"/>
  <c r="AA72"/>
  <c r="R72"/>
  <c r="AB72" s="1"/>
  <c r="AL72" s="1"/>
  <c r="AV72" s="1"/>
  <c r="Q72"/>
  <c r="J72"/>
  <c r="I72"/>
  <c r="AK71"/>
  <c r="AA71"/>
  <c r="R71"/>
  <c r="AB71" s="1"/>
  <c r="AL71" s="1"/>
  <c r="AV71" s="1"/>
  <c r="Q71"/>
  <c r="J71"/>
  <c r="I71"/>
  <c r="AK70"/>
  <c r="AA70"/>
  <c r="R70"/>
  <c r="AB70" s="1"/>
  <c r="AL70" s="1"/>
  <c r="AV70" s="1"/>
  <c r="Q70"/>
  <c r="J70"/>
  <c r="I70"/>
  <c r="AK69"/>
  <c r="AA69"/>
  <c r="R69"/>
  <c r="AB69" s="1"/>
  <c r="AL69" s="1"/>
  <c r="AV69" s="1"/>
  <c r="Q69"/>
  <c r="J69"/>
  <c r="I69"/>
  <c r="AK68"/>
  <c r="AA68"/>
  <c r="R68"/>
  <c r="AB68" s="1"/>
  <c r="AL68" s="1"/>
  <c r="AV68" s="1"/>
  <c r="Q68"/>
  <c r="J68"/>
  <c r="AK67"/>
  <c r="AB67"/>
  <c r="AL67" s="1"/>
  <c r="AV67" s="1"/>
  <c r="AA67"/>
  <c r="Q67"/>
  <c r="T67" s="1"/>
  <c r="J67"/>
  <c r="I67"/>
  <c r="AK66"/>
  <c r="AB66"/>
  <c r="AL66" s="1"/>
  <c r="AV66" s="1"/>
  <c r="AA66"/>
  <c r="Q66"/>
  <c r="T66" s="1"/>
  <c r="J66"/>
  <c r="I66"/>
  <c r="AK65"/>
  <c r="AB65"/>
  <c r="AL65" s="1"/>
  <c r="AV65" s="1"/>
  <c r="AA65"/>
  <c r="Q65"/>
  <c r="T65" s="1"/>
  <c r="J65"/>
  <c r="I65"/>
  <c r="AK64"/>
  <c r="AB64"/>
  <c r="AL64" s="1"/>
  <c r="AV64" s="1"/>
  <c r="AA64"/>
  <c r="Q64"/>
  <c r="T64" s="1"/>
  <c r="J64"/>
  <c r="I64"/>
  <c r="AK63"/>
  <c r="AB63"/>
  <c r="AL63" s="1"/>
  <c r="AV63" s="1"/>
  <c r="AA63"/>
  <c r="Q63"/>
  <c r="T63" s="1"/>
  <c r="J63"/>
  <c r="I63"/>
  <c r="AK62"/>
  <c r="AB62"/>
  <c r="AL62" s="1"/>
  <c r="AV62" s="1"/>
  <c r="AA62"/>
  <c r="Q62"/>
  <c r="T62" s="1"/>
  <c r="J62"/>
  <c r="I62"/>
  <c r="AK61"/>
  <c r="AU61" s="1"/>
  <c r="AA61"/>
  <c r="R61"/>
  <c r="AB61" s="1"/>
  <c r="AL61" s="1"/>
  <c r="AV61" s="1"/>
  <c r="Q61"/>
  <c r="J61"/>
  <c r="AK60"/>
  <c r="AB60"/>
  <c r="AL60" s="1"/>
  <c r="AV60" s="1"/>
  <c r="AA60"/>
  <c r="Q60"/>
  <c r="T60" s="1"/>
  <c r="J60"/>
  <c r="I60"/>
  <c r="AK59"/>
  <c r="AB59"/>
  <c r="AL59" s="1"/>
  <c r="AV59" s="1"/>
  <c r="AA59"/>
  <c r="Q59"/>
  <c r="T59" s="1"/>
  <c r="J59"/>
  <c r="I59"/>
  <c r="AK58"/>
  <c r="AA58"/>
  <c r="R58"/>
  <c r="AB58" s="1"/>
  <c r="AL58" s="1"/>
  <c r="AV58" s="1"/>
  <c r="Q58"/>
  <c r="J58"/>
  <c r="AK57"/>
  <c r="AU57" s="1"/>
  <c r="AA57"/>
  <c r="R57"/>
  <c r="AB57" s="1"/>
  <c r="AL57" s="1"/>
  <c r="AV57" s="1"/>
  <c r="Q57"/>
  <c r="J57"/>
  <c r="I57"/>
  <c r="AK56"/>
  <c r="AU56" s="1"/>
  <c r="AA56"/>
  <c r="R56"/>
  <c r="AB56" s="1"/>
  <c r="AL56" s="1"/>
  <c r="AV56" s="1"/>
  <c r="Q56"/>
  <c r="J56"/>
  <c r="I56"/>
  <c r="AK55"/>
  <c r="AU55" s="1"/>
  <c r="AA55"/>
  <c r="R55"/>
  <c r="AB55" s="1"/>
  <c r="AL55" s="1"/>
  <c r="AV55" s="1"/>
  <c r="Q55"/>
  <c r="J55"/>
  <c r="I55"/>
  <c r="AK54"/>
  <c r="AU54" s="1"/>
  <c r="AA54"/>
  <c r="R54"/>
  <c r="AB54" s="1"/>
  <c r="AL54" s="1"/>
  <c r="AV54" s="1"/>
  <c r="Q54"/>
  <c r="J54"/>
  <c r="I54"/>
  <c r="AK53"/>
  <c r="AU53" s="1"/>
  <c r="AA53"/>
  <c r="R53"/>
  <c r="AB53" s="1"/>
  <c r="AL53" s="1"/>
  <c r="AV53" s="1"/>
  <c r="Q53"/>
  <c r="J53"/>
  <c r="I53"/>
  <c r="AU52"/>
  <c r="AK52"/>
  <c r="AA52"/>
  <c r="R52"/>
  <c r="AB52" s="1"/>
  <c r="AL52" s="1"/>
  <c r="AV52" s="1"/>
  <c r="Q52"/>
  <c r="T52" s="1"/>
  <c r="J52"/>
  <c r="I52"/>
  <c r="AK51"/>
  <c r="AU51" s="1"/>
  <c r="AA51"/>
  <c r="R51"/>
  <c r="AB51" s="1"/>
  <c r="AL51" s="1"/>
  <c r="AV51" s="1"/>
  <c r="Q51"/>
  <c r="J51"/>
  <c r="I51"/>
  <c r="AK50"/>
  <c r="AU50" s="1"/>
  <c r="AA50"/>
  <c r="R50"/>
  <c r="AB50" s="1"/>
  <c r="AL50" s="1"/>
  <c r="AV50" s="1"/>
  <c r="Q50"/>
  <c r="J50"/>
  <c r="I50"/>
  <c r="AK49"/>
  <c r="AU49" s="1"/>
  <c r="AA49"/>
  <c r="R49"/>
  <c r="AB49" s="1"/>
  <c r="AL49" s="1"/>
  <c r="AV49" s="1"/>
  <c r="Q49"/>
  <c r="J49"/>
  <c r="I49"/>
  <c r="AK48"/>
  <c r="AU48" s="1"/>
  <c r="AA48"/>
  <c r="R48"/>
  <c r="AB48" s="1"/>
  <c r="AL48" s="1"/>
  <c r="AV48" s="1"/>
  <c r="Q48"/>
  <c r="J48"/>
  <c r="I48"/>
  <c r="AK47"/>
  <c r="AU47" s="1"/>
  <c r="AA47"/>
  <c r="R47"/>
  <c r="AB47" s="1"/>
  <c r="AL47" s="1"/>
  <c r="AV47" s="1"/>
  <c r="Q47"/>
  <c r="J47"/>
  <c r="I47"/>
  <c r="AK46"/>
  <c r="AU46" s="1"/>
  <c r="AA46"/>
  <c r="R46"/>
  <c r="AB46" s="1"/>
  <c r="AL46" s="1"/>
  <c r="AV46" s="1"/>
  <c r="Q46"/>
  <c r="J46"/>
  <c r="I46"/>
  <c r="AK45"/>
  <c r="AU45" s="1"/>
  <c r="AA45"/>
  <c r="R45"/>
  <c r="AB45" s="1"/>
  <c r="AL45" s="1"/>
  <c r="AV45" s="1"/>
  <c r="Q45"/>
  <c r="J45"/>
  <c r="I45"/>
  <c r="AU44"/>
  <c r="AK44"/>
  <c r="AA44"/>
  <c r="R44"/>
  <c r="AB44" s="1"/>
  <c r="AL44" s="1"/>
  <c r="AV44" s="1"/>
  <c r="Q44"/>
  <c r="T44" s="1"/>
  <c r="J44"/>
  <c r="I44"/>
  <c r="AK43"/>
  <c r="AU43" s="1"/>
  <c r="AA43"/>
  <c r="R43"/>
  <c r="AB43" s="1"/>
  <c r="AL43" s="1"/>
  <c r="AV43" s="1"/>
  <c r="Q43"/>
  <c r="J43"/>
  <c r="I43"/>
  <c r="AK42"/>
  <c r="AU42" s="1"/>
  <c r="AA42"/>
  <c r="R42"/>
  <c r="AB42" s="1"/>
  <c r="AL42" s="1"/>
  <c r="AV42" s="1"/>
  <c r="Q42"/>
  <c r="J42"/>
  <c r="I42"/>
  <c r="AK41"/>
  <c r="AU41" s="1"/>
  <c r="AA41"/>
  <c r="R41"/>
  <c r="AB41" s="1"/>
  <c r="AL41" s="1"/>
  <c r="AV41" s="1"/>
  <c r="Q41"/>
  <c r="J41"/>
  <c r="I41"/>
  <c r="AK40"/>
  <c r="AU40" s="1"/>
  <c r="AA40"/>
  <c r="R40"/>
  <c r="AB40" s="1"/>
  <c r="AL40" s="1"/>
  <c r="AV40" s="1"/>
  <c r="Q40"/>
  <c r="J40"/>
  <c r="AK39"/>
  <c r="AU39" s="1"/>
  <c r="AA39"/>
  <c r="R39"/>
  <c r="AB39" s="1"/>
  <c r="AL39" s="1"/>
  <c r="AN39" s="1"/>
  <c r="Q39"/>
  <c r="J39"/>
  <c r="I39"/>
  <c r="AK38"/>
  <c r="AU38" s="1"/>
  <c r="AA38"/>
  <c r="R38"/>
  <c r="AB38" s="1"/>
  <c r="AL38" s="1"/>
  <c r="Q38"/>
  <c r="J38"/>
  <c r="I38"/>
  <c r="AK37"/>
  <c r="AA37"/>
  <c r="R37"/>
  <c r="AB37" s="1"/>
  <c r="AL37" s="1"/>
  <c r="AV37" s="1"/>
  <c r="Q37"/>
  <c r="J37"/>
  <c r="I37"/>
  <c r="AK36"/>
  <c r="AA36"/>
  <c r="R36"/>
  <c r="AB36" s="1"/>
  <c r="AL36" s="1"/>
  <c r="AV36" s="1"/>
  <c r="Q36"/>
  <c r="J36"/>
  <c r="I36"/>
  <c r="AK35"/>
  <c r="AA35"/>
  <c r="R35"/>
  <c r="AB35" s="1"/>
  <c r="AL35" s="1"/>
  <c r="AV35" s="1"/>
  <c r="Q35"/>
  <c r="J35"/>
  <c r="I35"/>
  <c r="AK34"/>
  <c r="AA34"/>
  <c r="R34"/>
  <c r="AB34" s="1"/>
  <c r="AL34" s="1"/>
  <c r="AV34" s="1"/>
  <c r="Q34"/>
  <c r="J34"/>
  <c r="I34"/>
  <c r="AK33"/>
  <c r="AA33"/>
  <c r="R33"/>
  <c r="AB33" s="1"/>
  <c r="AL33" s="1"/>
  <c r="AV33" s="1"/>
  <c r="Q33"/>
  <c r="J33"/>
  <c r="I33"/>
  <c r="AK32"/>
  <c r="AA32"/>
  <c r="R32"/>
  <c r="AB32" s="1"/>
  <c r="AL32" s="1"/>
  <c r="AV32" s="1"/>
  <c r="Q32"/>
  <c r="J32"/>
  <c r="I32"/>
  <c r="AK31"/>
  <c r="AA31"/>
  <c r="R31"/>
  <c r="AB31" s="1"/>
  <c r="AL31" s="1"/>
  <c r="AV31" s="1"/>
  <c r="Q31"/>
  <c r="J31"/>
  <c r="I31"/>
  <c r="AK30"/>
  <c r="AA30"/>
  <c r="Q30"/>
  <c r="I30"/>
  <c r="H30"/>
  <c r="R30" s="1"/>
  <c r="AB30" s="1"/>
  <c r="AL30" s="1"/>
  <c r="AV30" s="1"/>
  <c r="AK29"/>
  <c r="AU29" s="1"/>
  <c r="AA29"/>
  <c r="Q29"/>
  <c r="I29"/>
  <c r="H29"/>
  <c r="R29" s="1"/>
  <c r="AB29" s="1"/>
  <c r="AL29" s="1"/>
  <c r="AV29" s="1"/>
  <c r="AK28"/>
  <c r="AA28"/>
  <c r="Q28"/>
  <c r="I28"/>
  <c r="H28"/>
  <c r="R28" s="1"/>
  <c r="AB28" s="1"/>
  <c r="AL28" s="1"/>
  <c r="AV28" s="1"/>
  <c r="AK27"/>
  <c r="AU27" s="1"/>
  <c r="AA27"/>
  <c r="Q27"/>
  <c r="I27"/>
  <c r="H27"/>
  <c r="R27" s="1"/>
  <c r="AB27" s="1"/>
  <c r="AL27" s="1"/>
  <c r="AV27" s="1"/>
  <c r="AK26"/>
  <c r="AA26"/>
  <c r="Q26"/>
  <c r="I26"/>
  <c r="H26"/>
  <c r="R26" s="1"/>
  <c r="AB26" s="1"/>
  <c r="AL26" s="1"/>
  <c r="AV26" s="1"/>
  <c r="AU25"/>
  <c r="AK25"/>
  <c r="AA25"/>
  <c r="R25"/>
  <c r="AB25" s="1"/>
  <c r="AL25" s="1"/>
  <c r="AV25" s="1"/>
  <c r="Q25"/>
  <c r="T25" s="1"/>
  <c r="J25"/>
  <c r="I25"/>
  <c r="AK24"/>
  <c r="AU24" s="1"/>
  <c r="AA24"/>
  <c r="Q24"/>
  <c r="I24"/>
  <c r="H24"/>
  <c r="R24" s="1"/>
  <c r="AB24" s="1"/>
  <c r="AL24" s="1"/>
  <c r="AV24" s="1"/>
  <c r="AK23"/>
  <c r="AA23"/>
  <c r="Q23"/>
  <c r="I23"/>
  <c r="H23"/>
  <c r="R23" s="1"/>
  <c r="AB23" s="1"/>
  <c r="AL23" s="1"/>
  <c r="AV23" s="1"/>
  <c r="AK22"/>
  <c r="AU22" s="1"/>
  <c r="AA22"/>
  <c r="Q22"/>
  <c r="I22"/>
  <c r="H22"/>
  <c r="R22" s="1"/>
  <c r="AB22" s="1"/>
  <c r="AL22" s="1"/>
  <c r="AV22" s="1"/>
  <c r="AK21"/>
  <c r="AA21"/>
  <c r="Q21"/>
  <c r="I21"/>
  <c r="H21"/>
  <c r="R21" s="1"/>
  <c r="AB21" s="1"/>
  <c r="AL21" s="1"/>
  <c r="AV21" s="1"/>
  <c r="AK20"/>
  <c r="AB20"/>
  <c r="AL20" s="1"/>
  <c r="AV20" s="1"/>
  <c r="AA20"/>
  <c r="Q20"/>
  <c r="T20" s="1"/>
  <c r="J20"/>
  <c r="I20"/>
  <c r="AK19"/>
  <c r="AA19"/>
  <c r="R19"/>
  <c r="AB19" s="1"/>
  <c r="AL19" s="1"/>
  <c r="AV19" s="1"/>
  <c r="Q19"/>
  <c r="J19"/>
  <c r="I19"/>
  <c r="AK18"/>
  <c r="AA18"/>
  <c r="Q18"/>
  <c r="I18"/>
  <c r="H18"/>
  <c r="R18" s="1"/>
  <c r="AB18" s="1"/>
  <c r="AL18" s="1"/>
  <c r="AV18" s="1"/>
  <c r="AK17"/>
  <c r="AU17" s="1"/>
  <c r="AA17"/>
  <c r="R17"/>
  <c r="AB17" s="1"/>
  <c r="AL17" s="1"/>
  <c r="AV17" s="1"/>
  <c r="Q17"/>
  <c r="J17"/>
  <c r="I17"/>
  <c r="AK16"/>
  <c r="AU16" s="1"/>
  <c r="AX16" s="1"/>
  <c r="AB16"/>
  <c r="AA16"/>
  <c r="Q16"/>
  <c r="T16" s="1"/>
  <c r="J16"/>
  <c r="I16"/>
  <c r="AK15"/>
  <c r="AA15"/>
  <c r="R15"/>
  <c r="AB15" s="1"/>
  <c r="AL15" s="1"/>
  <c r="AV15" s="1"/>
  <c r="Q15"/>
  <c r="J15"/>
  <c r="I15"/>
  <c r="AK14"/>
  <c r="AN14" s="1"/>
  <c r="AA14"/>
  <c r="AD14" s="1"/>
  <c r="T14"/>
  <c r="J14"/>
  <c r="I14"/>
  <c r="AK13"/>
  <c r="AU13" s="1"/>
  <c r="AA13"/>
  <c r="R13"/>
  <c r="AB13" s="1"/>
  <c r="AL13" s="1"/>
  <c r="AV13" s="1"/>
  <c r="Q13"/>
  <c r="J13"/>
  <c r="AV10"/>
  <c r="AL10"/>
  <c r="AB10"/>
  <c r="R10"/>
  <c r="G7" i="75"/>
  <c r="AX45" i="74" l="1"/>
  <c r="AX47"/>
  <c r="AX53"/>
  <c r="AX55"/>
  <c r="AX187"/>
  <c r="AX193"/>
  <c r="AX43"/>
  <c r="T48"/>
  <c r="T56"/>
  <c r="AX57"/>
  <c r="AD64"/>
  <c r="AD65"/>
  <c r="T69"/>
  <c r="T71"/>
  <c r="T73"/>
  <c r="T75"/>
  <c r="T77"/>
  <c r="T79"/>
  <c r="T81"/>
  <c r="T83"/>
  <c r="T85"/>
  <c r="AD85"/>
  <c r="T87"/>
  <c r="T89"/>
  <c r="T91"/>
  <c r="T93"/>
  <c r="T95"/>
  <c r="T97"/>
  <c r="T99"/>
  <c r="T101"/>
  <c r="T103"/>
  <c r="T105"/>
  <c r="T107"/>
  <c r="T109"/>
  <c r="AD121"/>
  <c r="AD122"/>
  <c r="AD125"/>
  <c r="AD126"/>
  <c r="AD145"/>
  <c r="AN145"/>
  <c r="AD146"/>
  <c r="AD178"/>
  <c r="AN178"/>
  <c r="AD179"/>
  <c r="AX182"/>
  <c r="AN38"/>
  <c r="AX49"/>
  <c r="AX13"/>
  <c r="AX17"/>
  <c r="T42"/>
  <c r="T50"/>
  <c r="AD60"/>
  <c r="T61"/>
  <c r="AX112"/>
  <c r="AD113"/>
  <c r="AD117"/>
  <c r="AD129"/>
  <c r="AD131"/>
  <c r="AD133"/>
  <c r="AN137"/>
  <c r="AD138"/>
  <c r="AN141"/>
  <c r="AD142"/>
  <c r="AD153"/>
  <c r="AD157"/>
  <c r="AN170"/>
  <c r="AD171"/>
  <c r="AN174"/>
  <c r="AD175"/>
  <c r="AD182"/>
  <c r="AD187"/>
  <c r="T191"/>
  <c r="AX27"/>
  <c r="AN16"/>
  <c r="AX24"/>
  <c r="T31"/>
  <c r="T33"/>
  <c r="T35"/>
  <c r="T37"/>
  <c r="T39"/>
  <c r="T46"/>
  <c r="AX51"/>
  <c r="T54"/>
  <c r="AD114"/>
  <c r="AD118"/>
  <c r="AD132"/>
  <c r="AN133"/>
  <c r="AD134"/>
  <c r="AD137"/>
  <c r="AD141"/>
  <c r="AN153"/>
  <c r="AD154"/>
  <c r="AN157"/>
  <c r="AD158"/>
  <c r="T164"/>
  <c r="AD170"/>
  <c r="AD174"/>
  <c r="T182"/>
  <c r="T187"/>
  <c r="AD191"/>
  <c r="T193"/>
  <c r="T13"/>
  <c r="AD13"/>
  <c r="T15"/>
  <c r="AD15"/>
  <c r="AN15"/>
  <c r="AD16"/>
  <c r="T17"/>
  <c r="AD17"/>
  <c r="AD18"/>
  <c r="T19"/>
  <c r="AD19"/>
  <c r="AN19"/>
  <c r="AD20"/>
  <c r="AN20"/>
  <c r="AU20"/>
  <c r="AX20" s="1"/>
  <c r="AD21"/>
  <c r="AD24"/>
  <c r="AD27"/>
  <c r="AD28"/>
  <c r="T32"/>
  <c r="AD32"/>
  <c r="AN32"/>
  <c r="T34"/>
  <c r="AD34"/>
  <c r="AN34"/>
  <c r="T36"/>
  <c r="AD36"/>
  <c r="AN36"/>
  <c r="T38"/>
  <c r="AX40"/>
  <c r="T43"/>
  <c r="AD43"/>
  <c r="T45"/>
  <c r="AD45"/>
  <c r="T47"/>
  <c r="AD47"/>
  <c r="T49"/>
  <c r="AD49"/>
  <c r="T51"/>
  <c r="AD51"/>
  <c r="T53"/>
  <c r="AD53"/>
  <c r="T55"/>
  <c r="AD55"/>
  <c r="T57"/>
  <c r="AD57"/>
  <c r="T58"/>
  <c r="AD58"/>
  <c r="AN58"/>
  <c r="AD59"/>
  <c r="AN59"/>
  <c r="AU59"/>
  <c r="AX59" s="1"/>
  <c r="AD62"/>
  <c r="AN62"/>
  <c r="AD63"/>
  <c r="AN63"/>
  <c r="AU63"/>
  <c r="AX63" s="1"/>
  <c r="AD66"/>
  <c r="AN66"/>
  <c r="AD67"/>
  <c r="AN67"/>
  <c r="AU67"/>
  <c r="AX67" s="1"/>
  <c r="T68"/>
  <c r="AD68"/>
  <c r="AN68"/>
  <c r="T70"/>
  <c r="AD70"/>
  <c r="AN70"/>
  <c r="T72"/>
  <c r="AD72"/>
  <c r="AN72"/>
  <c r="T74"/>
  <c r="AD74"/>
  <c r="AN74"/>
  <c r="T76"/>
  <c r="AD76"/>
  <c r="AN76"/>
  <c r="T78"/>
  <c r="AD78"/>
  <c r="AN78"/>
  <c r="T80"/>
  <c r="AD80"/>
  <c r="AN80"/>
  <c r="T82"/>
  <c r="AD82"/>
  <c r="AN82"/>
  <c r="T84"/>
  <c r="AD84"/>
  <c r="AN84"/>
  <c r="AD87"/>
  <c r="AD31"/>
  <c r="AD33"/>
  <c r="AD35"/>
  <c r="AD37"/>
  <c r="AN65"/>
  <c r="AU65"/>
  <c r="AD69"/>
  <c r="AD71"/>
  <c r="AD73"/>
  <c r="AD75"/>
  <c r="AD77"/>
  <c r="AD79"/>
  <c r="AD81"/>
  <c r="AD83"/>
  <c r="T86"/>
  <c r="AD86"/>
  <c r="AN86"/>
  <c r="T88"/>
  <c r="AD88"/>
  <c r="AN88"/>
  <c r="T90"/>
  <c r="AD90"/>
  <c r="AN90"/>
  <c r="T92"/>
  <c r="AD92"/>
  <c r="AN92"/>
  <c r="T94"/>
  <c r="AD94"/>
  <c r="AN94"/>
  <c r="T96"/>
  <c r="AD96"/>
  <c r="AN96"/>
  <c r="T98"/>
  <c r="AD98"/>
  <c r="AN98"/>
  <c r="T100"/>
  <c r="AD100"/>
  <c r="AN100"/>
  <c r="T102"/>
  <c r="AD102"/>
  <c r="AN102"/>
  <c r="T104"/>
  <c r="AD104"/>
  <c r="AN104"/>
  <c r="T106"/>
  <c r="AD106"/>
  <c r="AN106"/>
  <c r="T108"/>
  <c r="AD108"/>
  <c r="AN108"/>
  <c r="AD112"/>
  <c r="AD115"/>
  <c r="AN115"/>
  <c r="AD116"/>
  <c r="AN116"/>
  <c r="AU116"/>
  <c r="AX116" s="1"/>
  <c r="AD119"/>
  <c r="AN119"/>
  <c r="AD120"/>
  <c r="AN120"/>
  <c r="AU120"/>
  <c r="AX120" s="1"/>
  <c r="AD123"/>
  <c r="AN123"/>
  <c r="AD124"/>
  <c r="AN124"/>
  <c r="AU124"/>
  <c r="AX124" s="1"/>
  <c r="AD128"/>
  <c r="AN128"/>
  <c r="AU128"/>
  <c r="AX128" s="1"/>
  <c r="AD130"/>
  <c r="AN130"/>
  <c r="AU130"/>
  <c r="AX130" s="1"/>
  <c r="AN134"/>
  <c r="AD89"/>
  <c r="AD91"/>
  <c r="AD93"/>
  <c r="AD95"/>
  <c r="AD97"/>
  <c r="AD99"/>
  <c r="AD101"/>
  <c r="AD103"/>
  <c r="AD105"/>
  <c r="AD107"/>
  <c r="AD109"/>
  <c r="AN114"/>
  <c r="AU114"/>
  <c r="AN118"/>
  <c r="AU118"/>
  <c r="AN122"/>
  <c r="AU122"/>
  <c r="AN126"/>
  <c r="AU126"/>
  <c r="AX129"/>
  <c r="AX134"/>
  <c r="AN138"/>
  <c r="AU138"/>
  <c r="AX138" s="1"/>
  <c r="AN142"/>
  <c r="AU142"/>
  <c r="AX142" s="1"/>
  <c r="AN146"/>
  <c r="AU146"/>
  <c r="AX146" s="1"/>
  <c r="AN150"/>
  <c r="AU150"/>
  <c r="AX150" s="1"/>
  <c r="AN154"/>
  <c r="AU154"/>
  <c r="AX154" s="1"/>
  <c r="AN158"/>
  <c r="AU158"/>
  <c r="AX158" s="1"/>
  <c r="AN162"/>
  <c r="AU162"/>
  <c r="AX162" s="1"/>
  <c r="AD164"/>
  <c r="AN164"/>
  <c r="AN171"/>
  <c r="AU171"/>
  <c r="AX171" s="1"/>
  <c r="AN175"/>
  <c r="AU175"/>
  <c r="AX175" s="1"/>
  <c r="AN179"/>
  <c r="AU179"/>
  <c r="AX179" s="1"/>
  <c r="AX191"/>
  <c r="AD193"/>
  <c r="AD194"/>
  <c r="AN132"/>
  <c r="AU132"/>
  <c r="AD135"/>
  <c r="AD136"/>
  <c r="AN136"/>
  <c r="AU136"/>
  <c r="AD139"/>
  <c r="AD140"/>
  <c r="AN140"/>
  <c r="AU140"/>
  <c r="AD143"/>
  <c r="AD144"/>
  <c r="AN144"/>
  <c r="AU144"/>
  <c r="AD147"/>
  <c r="AD148"/>
  <c r="AN148"/>
  <c r="AU148"/>
  <c r="AD151"/>
  <c r="AD152"/>
  <c r="AN152"/>
  <c r="AU152"/>
  <c r="AD155"/>
  <c r="AD156"/>
  <c r="AN156"/>
  <c r="AU156"/>
  <c r="AD159"/>
  <c r="AD160"/>
  <c r="AN160"/>
  <c r="AU160"/>
  <c r="AD163"/>
  <c r="T166"/>
  <c r="T168"/>
  <c r="AD168"/>
  <c r="AD172"/>
  <c r="AD173"/>
  <c r="AN173"/>
  <c r="AU173"/>
  <c r="AD176"/>
  <c r="AD177"/>
  <c r="AN177"/>
  <c r="AU177"/>
  <c r="AD180"/>
  <c r="AD181"/>
  <c r="AN181"/>
  <c r="AU181"/>
  <c r="AD183"/>
  <c r="AD184"/>
  <c r="AN184"/>
  <c r="AU184"/>
  <c r="T186"/>
  <c r="T188"/>
  <c r="T190"/>
  <c r="T22"/>
  <c r="AN22"/>
  <c r="T23"/>
  <c r="AN25"/>
  <c r="T26"/>
  <c r="AN13"/>
  <c r="AN17"/>
  <c r="T18"/>
  <c r="AN18"/>
  <c r="T21"/>
  <c r="AN21"/>
  <c r="AD22"/>
  <c r="AX22"/>
  <c r="AD23"/>
  <c r="T24"/>
  <c r="AN24"/>
  <c r="AD25"/>
  <c r="AX25"/>
  <c r="AD26"/>
  <c r="T27"/>
  <c r="AN27"/>
  <c r="T28"/>
  <c r="AN28"/>
  <c r="AD29"/>
  <c r="AX29"/>
  <c r="AD30"/>
  <c r="AN31"/>
  <c r="AN33"/>
  <c r="AN35"/>
  <c r="AN37"/>
  <c r="AN23"/>
  <c r="AN26"/>
  <c r="T29"/>
  <c r="AN29"/>
  <c r="T30"/>
  <c r="AN30"/>
  <c r="AU14"/>
  <c r="AX14" s="1"/>
  <c r="AU15"/>
  <c r="AX15" s="1"/>
  <c r="J18"/>
  <c r="AU18"/>
  <c r="AX18" s="1"/>
  <c r="AU19"/>
  <c r="AX19" s="1"/>
  <c r="J21"/>
  <c r="AU21"/>
  <c r="AX21" s="1"/>
  <c r="J23"/>
  <c r="AU23"/>
  <c r="AX23" s="1"/>
  <c r="J26"/>
  <c r="AU26"/>
  <c r="AX26" s="1"/>
  <c r="J28"/>
  <c r="AU28"/>
  <c r="AX28" s="1"/>
  <c r="J30"/>
  <c r="AU30"/>
  <c r="AX30" s="1"/>
  <c r="AU31"/>
  <c r="AX31" s="1"/>
  <c r="AU32"/>
  <c r="AX32" s="1"/>
  <c r="AU33"/>
  <c r="AX33" s="1"/>
  <c r="AU34"/>
  <c r="AX34" s="1"/>
  <c r="AU35"/>
  <c r="AX35" s="1"/>
  <c r="AU36"/>
  <c r="AX36" s="1"/>
  <c r="AU37"/>
  <c r="AX37" s="1"/>
  <c r="AD38"/>
  <c r="AV38"/>
  <c r="AX38" s="1"/>
  <c r="AD39"/>
  <c r="AV39"/>
  <c r="AX39" s="1"/>
  <c r="T40"/>
  <c r="AN40"/>
  <c r="T41"/>
  <c r="AN41"/>
  <c r="AD42"/>
  <c r="AX42"/>
  <c r="AN43"/>
  <c r="AD44"/>
  <c r="AX44"/>
  <c r="AN45"/>
  <c r="AD46"/>
  <c r="AX46"/>
  <c r="AN47"/>
  <c r="AD48"/>
  <c r="AX48"/>
  <c r="AN49"/>
  <c r="AD50"/>
  <c r="AX50"/>
  <c r="AN51"/>
  <c r="AD52"/>
  <c r="AX52"/>
  <c r="AN53"/>
  <c r="AD54"/>
  <c r="AX54"/>
  <c r="AN55"/>
  <c r="AD56"/>
  <c r="AX56"/>
  <c r="AN57"/>
  <c r="AN60"/>
  <c r="AD61"/>
  <c r="AX61"/>
  <c r="AN64"/>
  <c r="AX65"/>
  <c r="AN69"/>
  <c r="AN71"/>
  <c r="AN73"/>
  <c r="AN75"/>
  <c r="AN77"/>
  <c r="AN79"/>
  <c r="AN81"/>
  <c r="AN83"/>
  <c r="AN85"/>
  <c r="AN87"/>
  <c r="AN89"/>
  <c r="AN91"/>
  <c r="AN93"/>
  <c r="AN95"/>
  <c r="AN97"/>
  <c r="AN99"/>
  <c r="AN101"/>
  <c r="AN103"/>
  <c r="AN105"/>
  <c r="AN107"/>
  <c r="AN109"/>
  <c r="AD110"/>
  <c r="AX110"/>
  <c r="AD111"/>
  <c r="T112"/>
  <c r="AN112"/>
  <c r="AN113"/>
  <c r="AX114"/>
  <c r="AN117"/>
  <c r="AX118"/>
  <c r="AN121"/>
  <c r="AX122"/>
  <c r="AN125"/>
  <c r="AX126"/>
  <c r="AD127"/>
  <c r="J22"/>
  <c r="J24"/>
  <c r="J27"/>
  <c r="J29"/>
  <c r="AD40"/>
  <c r="AD41"/>
  <c r="AX41"/>
  <c r="AN42"/>
  <c r="AN44"/>
  <c r="AN46"/>
  <c r="AN48"/>
  <c r="AN50"/>
  <c r="AN52"/>
  <c r="AN54"/>
  <c r="AN56"/>
  <c r="AN61"/>
  <c r="T110"/>
  <c r="AN110"/>
  <c r="T111"/>
  <c r="AN111"/>
  <c r="T127"/>
  <c r="AN127"/>
  <c r="AU58"/>
  <c r="AX58" s="1"/>
  <c r="AU60"/>
  <c r="AX60" s="1"/>
  <c r="AU62"/>
  <c r="AX62" s="1"/>
  <c r="AU64"/>
  <c r="AX64" s="1"/>
  <c r="AU66"/>
  <c r="AX66" s="1"/>
  <c r="AU68"/>
  <c r="AX68" s="1"/>
  <c r="AU69"/>
  <c r="AX69" s="1"/>
  <c r="AU70"/>
  <c r="AX70" s="1"/>
  <c r="AU71"/>
  <c r="AX71" s="1"/>
  <c r="AU72"/>
  <c r="AX72" s="1"/>
  <c r="AU73"/>
  <c r="AX73" s="1"/>
  <c r="AU74"/>
  <c r="AX74" s="1"/>
  <c r="AU75"/>
  <c r="AX75" s="1"/>
  <c r="AU76"/>
  <c r="AX76" s="1"/>
  <c r="AU77"/>
  <c r="AX77" s="1"/>
  <c r="AU78"/>
  <c r="AX78" s="1"/>
  <c r="AU79"/>
  <c r="AX79" s="1"/>
  <c r="AU80"/>
  <c r="AX80" s="1"/>
  <c r="AU81"/>
  <c r="AX81" s="1"/>
  <c r="AU82"/>
  <c r="AX82" s="1"/>
  <c r="AU83"/>
  <c r="AX83" s="1"/>
  <c r="AU84"/>
  <c r="AX84" s="1"/>
  <c r="AU85"/>
  <c r="AX85" s="1"/>
  <c r="AU86"/>
  <c r="AX86" s="1"/>
  <c r="AU87"/>
  <c r="AX87" s="1"/>
  <c r="AU88"/>
  <c r="AX88" s="1"/>
  <c r="AU89"/>
  <c r="AX89" s="1"/>
  <c r="AU90"/>
  <c r="AX90" s="1"/>
  <c r="AU91"/>
  <c r="AX91" s="1"/>
  <c r="AU92"/>
  <c r="AX92" s="1"/>
  <c r="AU93"/>
  <c r="AX93" s="1"/>
  <c r="AU94"/>
  <c r="AX94" s="1"/>
  <c r="AU95"/>
  <c r="AX95" s="1"/>
  <c r="AU96"/>
  <c r="AX96" s="1"/>
  <c r="AU97"/>
  <c r="AX97" s="1"/>
  <c r="AU98"/>
  <c r="AX98" s="1"/>
  <c r="AU99"/>
  <c r="AX99" s="1"/>
  <c r="AU100"/>
  <c r="AX100" s="1"/>
  <c r="AU101"/>
  <c r="AX101" s="1"/>
  <c r="AU102"/>
  <c r="AX102" s="1"/>
  <c r="AU103"/>
  <c r="AX103" s="1"/>
  <c r="AU104"/>
  <c r="AX104" s="1"/>
  <c r="AU105"/>
  <c r="AX105" s="1"/>
  <c r="AU106"/>
  <c r="AX106" s="1"/>
  <c r="AU107"/>
  <c r="AX107" s="1"/>
  <c r="AU108"/>
  <c r="AX108" s="1"/>
  <c r="AU109"/>
  <c r="AX109" s="1"/>
  <c r="J111"/>
  <c r="AU111"/>
  <c r="AX111" s="1"/>
  <c r="AU113"/>
  <c r="AX113" s="1"/>
  <c r="AU115"/>
  <c r="AX115" s="1"/>
  <c r="AU117"/>
  <c r="AX117" s="1"/>
  <c r="AU119"/>
  <c r="AX119" s="1"/>
  <c r="AU121"/>
  <c r="AX121" s="1"/>
  <c r="AU123"/>
  <c r="AX123" s="1"/>
  <c r="AU125"/>
  <c r="AX125" s="1"/>
  <c r="J127"/>
  <c r="AU127"/>
  <c r="AX127" s="1"/>
  <c r="AN129"/>
  <c r="AN131"/>
  <c r="AX132"/>
  <c r="AN135"/>
  <c r="AX136"/>
  <c r="AN139"/>
  <c r="AX140"/>
  <c r="AN143"/>
  <c r="AX144"/>
  <c r="AN147"/>
  <c r="AX148"/>
  <c r="AN151"/>
  <c r="AX152"/>
  <c r="AN155"/>
  <c r="AX156"/>
  <c r="AN159"/>
  <c r="AX160"/>
  <c r="AN163"/>
  <c r="T165"/>
  <c r="AN165"/>
  <c r="AD166"/>
  <c r="AX166"/>
  <c r="AN168"/>
  <c r="AD169"/>
  <c r="AX169"/>
  <c r="AN172"/>
  <c r="AX173"/>
  <c r="AN176"/>
  <c r="AX177"/>
  <c r="AN180"/>
  <c r="AX181"/>
  <c r="AN182"/>
  <c r="AN183"/>
  <c r="AX184"/>
  <c r="AN185"/>
  <c r="AD186"/>
  <c r="AX186"/>
  <c r="AN187"/>
  <c r="AD188"/>
  <c r="AX188"/>
  <c r="AN189"/>
  <c r="AD190"/>
  <c r="AX190"/>
  <c r="AN191"/>
  <c r="AD192"/>
  <c r="AX192"/>
  <c r="AN193"/>
  <c r="T194"/>
  <c r="AN194"/>
  <c r="AD195"/>
  <c r="AX195"/>
  <c r="AD196"/>
  <c r="J110"/>
  <c r="J112"/>
  <c r="AN166"/>
  <c r="T169"/>
  <c r="AN169"/>
  <c r="AN186"/>
  <c r="AN188"/>
  <c r="AN190"/>
  <c r="AN192"/>
  <c r="T195"/>
  <c r="AN195"/>
  <c r="T196"/>
  <c r="AN196"/>
  <c r="AU131"/>
  <c r="AX131" s="1"/>
  <c r="AU133"/>
  <c r="AX133" s="1"/>
  <c r="AU135"/>
  <c r="AX135" s="1"/>
  <c r="AU137"/>
  <c r="AX137" s="1"/>
  <c r="AU139"/>
  <c r="AX139" s="1"/>
  <c r="AU141"/>
  <c r="AX141" s="1"/>
  <c r="AU143"/>
  <c r="AX143" s="1"/>
  <c r="AU145"/>
  <c r="AX145" s="1"/>
  <c r="AU147"/>
  <c r="AX147" s="1"/>
  <c r="AU149"/>
  <c r="AX149" s="1"/>
  <c r="AU151"/>
  <c r="AX151" s="1"/>
  <c r="AU153"/>
  <c r="AX153" s="1"/>
  <c r="AU155"/>
  <c r="AX155" s="1"/>
  <c r="AU157"/>
  <c r="AX157" s="1"/>
  <c r="AU159"/>
  <c r="AX159" s="1"/>
  <c r="AU161"/>
  <c r="AX161" s="1"/>
  <c r="AU163"/>
  <c r="AX163" s="1"/>
  <c r="AU164"/>
  <c r="AX164" s="1"/>
  <c r="AU167"/>
  <c r="AX167" s="1"/>
  <c r="AU168"/>
  <c r="AX168" s="1"/>
  <c r="AU170"/>
  <c r="AX170" s="1"/>
  <c r="AU172"/>
  <c r="AX172" s="1"/>
  <c r="AU174"/>
  <c r="AX174" s="1"/>
  <c r="AU176"/>
  <c r="AX176" s="1"/>
  <c r="AU178"/>
  <c r="AX178" s="1"/>
  <c r="AU180"/>
  <c r="AX180" s="1"/>
  <c r="AU183"/>
  <c r="AX183" s="1"/>
  <c r="J194"/>
  <c r="AU194"/>
  <c r="AX194" s="1"/>
  <c r="J196"/>
  <c r="AU196"/>
  <c r="AX196" s="1"/>
  <c r="J165"/>
  <c r="J169"/>
  <c r="J195"/>
  <c r="T19" i="75"/>
  <c r="S19"/>
  <c r="R19"/>
  <c r="Q19"/>
  <c r="P19"/>
  <c r="O19"/>
  <c r="N19"/>
  <c r="M19"/>
  <c r="L19"/>
  <c r="K19"/>
  <c r="J19"/>
  <c r="I19"/>
  <c r="G19"/>
  <c r="H7"/>
  <c r="H19" s="1"/>
  <c r="F19"/>
  <c r="AX198" i="74" l="1"/>
  <c r="J198"/>
  <c r="T198"/>
  <c r="AD198"/>
  <c r="AN198"/>
  <c r="AF199" i="70" l="1"/>
  <c r="AA199"/>
  <c r="V199"/>
  <c r="Q199"/>
  <c r="L199"/>
  <c r="AE199" i="72" l="1"/>
  <c r="AA199"/>
  <c r="W199"/>
  <c r="S199"/>
  <c r="AK199" i="64"/>
  <c r="AF199"/>
  <c r="AA199"/>
  <c r="V199"/>
  <c r="Q199"/>
</calcChain>
</file>

<file path=xl/sharedStrings.xml><?xml version="1.0" encoding="utf-8"?>
<sst xmlns="http://schemas.openxmlformats.org/spreadsheetml/2006/main" count="2110" uniqueCount="428">
  <si>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</si>
  <si>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</si>
  <si>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</si>
  <si>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</si>
  <si>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</si>
  <si>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</si>
  <si>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</si>
  <si>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</si>
  <si>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</si>
  <si>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</si>
  <si>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</si>
  <si>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</si>
  <si>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</si>
  <si>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</si>
  <si>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</si>
  <si>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</si>
  <si>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</si>
  <si>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</si>
  <si>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</si>
  <si>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</si>
  <si>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</si>
  <si>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</si>
  <si>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</si>
  <si>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</si>
  <si>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</si>
  <si>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</si>
  <si>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</si>
  <si>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</si>
  <si>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</si>
  <si>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</si>
  <si>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</si>
  <si>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</si>
  <si>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</si>
  <si>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</si>
  <si>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</si>
  <si>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</si>
  <si>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</si>
  <si>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</si>
  <si>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</si>
  <si>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</si>
  <si>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</si>
  <si>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</si>
  <si>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</si>
  <si>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</si>
  <si>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</si>
  <si>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</si>
  <si>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</si>
  <si>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</si>
  <si>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</si>
  <si>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</si>
  <si>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</si>
  <si>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</si>
  <si>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</si>
  <si>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</si>
  <si>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</si>
  <si>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</si>
  <si>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</si>
  <si>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</si>
  <si>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</si>
  <si>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</si>
  <si>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</si>
  <si>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</si>
  <si>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</si>
  <si>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</si>
  <si>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</si>
  <si>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</si>
  <si>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</si>
  <si>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</si>
  <si>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</si>
  <si>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</si>
  <si>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</si>
  <si>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</si>
  <si>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</si>
  <si>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</si>
  <si>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</si>
  <si>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</si>
  <si>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</si>
  <si>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</si>
  <si>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</si>
  <si>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</si>
  <si>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</si>
  <si>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</si>
  <si>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</si>
  <si>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</si>
  <si>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</si>
  <si>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</si>
  <si>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</si>
  <si>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</si>
  <si>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</si>
  <si>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</si>
  <si>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</si>
  <si>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</si>
  <si>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</si>
  <si>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</si>
  <si>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</si>
  <si>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</si>
  <si>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</si>
  <si>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</si>
  <si>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</si>
  <si>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</si>
  <si>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</si>
  <si>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</si>
  <si>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</si>
  <si>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</si>
  <si>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</si>
  <si>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</si>
  <si>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</si>
  <si>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</si>
  <si>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</si>
  <si>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</si>
  <si>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</si>
  <si>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</si>
  <si>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</si>
  <si>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</si>
  <si>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</si>
  <si>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</si>
  <si>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</si>
  <si>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</si>
  <si>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</si>
  <si>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</si>
  <si>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</si>
  <si>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</si>
  <si>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</si>
  <si>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</si>
  <si>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</si>
  <si>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</si>
  <si>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</si>
  <si>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</si>
  <si>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</si>
  <si>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</si>
  <si>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</si>
  <si>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</si>
  <si>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</si>
  <si>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</si>
  <si>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</si>
  <si>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</si>
  <si>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</si>
  <si>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</si>
  <si>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</si>
  <si>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</si>
  <si>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</si>
  <si>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</si>
  <si>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</si>
  <si>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</si>
  <si>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</si>
  <si>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</si>
  <si>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</si>
  <si>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</si>
  <si>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</si>
  <si>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</si>
  <si>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</si>
  <si>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</si>
  <si>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</si>
  <si>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</si>
  <si>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</si>
  <si>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</si>
  <si>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</si>
  <si>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</si>
  <si>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</si>
  <si>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</si>
  <si>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</si>
  <si>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</si>
  <si>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</si>
  <si>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</si>
  <si>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</si>
  <si>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</si>
  <si>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</si>
  <si>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</si>
  <si>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</si>
  <si>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</si>
  <si>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</si>
  <si>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</si>
  <si>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</si>
  <si>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</si>
  <si>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</si>
  <si>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</si>
  <si>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</si>
  <si>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</si>
  <si>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</si>
  <si>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</si>
  <si>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</si>
  <si>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</si>
  <si>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</si>
  <si>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</si>
  <si>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</si>
  <si>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</si>
  <si>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</si>
  <si>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</si>
  <si>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</si>
  <si>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</si>
  <si>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</si>
  <si>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</si>
  <si>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</si>
  <si>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</si>
  <si>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</si>
  <si>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</si>
  <si>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</si>
  <si>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</si>
  <si>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</si>
  <si>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</si>
  <si>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</si>
  <si>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</si>
  <si>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</si>
  <si>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</si>
  <si>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</si>
  <si>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</si>
  <si>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</si>
  <si>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</si>
  <si>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</si>
  <si>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</si>
  <si>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</si>
  <si>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</si>
  <si>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</si>
  <si>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</si>
  <si>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</si>
  <si>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</si>
  <si>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</si>
  <si>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</si>
  <si>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</si>
  <si>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</si>
  <si>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</si>
  <si>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</si>
  <si>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</si>
  <si>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</si>
  <si>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</si>
  <si>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</si>
  <si>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</si>
  <si>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</si>
  <si>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</si>
  <si>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</si>
  <si>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</si>
  <si>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</si>
  <si>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</si>
  <si>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</si>
  <si>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</si>
  <si>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</si>
  <si>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</si>
  <si>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</si>
  <si>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</si>
  <si>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</si>
  <si>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</si>
  <si>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</si>
  <si>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</si>
  <si>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</si>
  <si>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</si>
  <si>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</si>
  <si>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</si>
  <si>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</si>
  <si>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</si>
  <si>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</si>
  <si>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</si>
  <si>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</si>
  <si>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</si>
  <si>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</si>
  <si>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</si>
  <si>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</si>
  <si>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</si>
  <si>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</si>
  <si>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</si>
  <si>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</si>
  <si>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</si>
  <si>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</si>
  <si>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</si>
  <si>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</si>
  <si>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</si>
  <si>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</si>
  <si>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</si>
  <si>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</si>
  <si>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</si>
  <si>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</si>
  <si>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</si>
  <si>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</si>
  <si>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</si>
  <si>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</si>
  <si>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</si>
  <si>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</si>
  <si>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</si>
  <si>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</si>
  <si>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</si>
  <si>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</si>
  <si>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</si>
  <si>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</si>
  <si>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</si>
  <si>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</si>
  <si>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</si>
  <si>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</si>
  <si>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</si>
  <si>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</si>
  <si>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</si>
  <si>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</si>
  <si>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</si>
  <si>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</si>
  <si>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</si>
  <si>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</si>
  <si>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</si>
  <si>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</si>
  <si>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</si>
  <si>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</si>
  <si>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</si>
  <si>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</si>
  <si>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</si>
  <si>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</si>
  <si>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</si>
  <si>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</si>
  <si>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</si>
  <si>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</si>
  <si>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</si>
  <si>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</si>
  <si>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</si>
  <si>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</si>
  <si>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</si>
  <si>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</si>
  <si>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</si>
  <si>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</si>
  <si>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</si>
  <si>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</si>
  <si>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</si>
  <si>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</si>
  <si>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</si>
  <si>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</si>
  <si>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</si>
  <si>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</si>
  <si>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</si>
  <si>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</si>
  <si>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</si>
  <si>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</si>
  <si>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</si>
  <si>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</si>
  <si>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</si>
  <si>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</si>
  <si>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</si>
  <si>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</si>
  <si>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</si>
  <si>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</si>
  <si>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</si>
  <si>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</si>
  <si>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</si>
  <si>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</si>
  <si>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</si>
  <si>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</si>
  <si>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</si>
  <si>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</si>
  <si>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</si>
  <si>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</si>
  <si>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</si>
  <si>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</si>
  <si>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</si>
  <si>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</si>
  <si>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</si>
  <si>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</si>
  <si>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</si>
  <si>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</si>
  <si>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</si>
  <si>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</si>
  <si>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</si>
  <si>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</si>
  <si>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</si>
  <si>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</si>
  <si>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</si>
  <si>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</si>
  <si>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</si>
  <si>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</si>
  <si>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</si>
  <si>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</si>
  <si>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</si>
  <si>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</si>
  <si>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</si>
  <si>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</si>
  <si>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</si>
  <si>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</si>
  <si>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</si>
  <si>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</si>
  <si>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</si>
  <si>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</si>
  <si>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</si>
  <si>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</si>
  <si>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</si>
  <si>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</si>
  <si>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</si>
  <si>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</si>
  <si>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</si>
  <si>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</si>
  <si>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</si>
  <si>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</si>
  <si>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</si>
  <si>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</si>
  <si>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</si>
  <si>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</si>
  <si>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</si>
  <si>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</si>
  <si>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</si>
  <si>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</si>
  <si>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</si>
  <si>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</si>
  <si>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</si>
  <si>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</si>
  <si>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</si>
  <si>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</si>
  <si>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</si>
  <si>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</si>
  <si>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</si>
  <si>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</si>
  <si>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</si>
  <si>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</si>
  <si>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</si>
  <si>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</si>
  <si>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</si>
  <si>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>Venta de Servicio Cápita EPS-S COMPARTA</t>
  </si>
  <si>
    <t>NOTA: LAS PROYECCIONES DEBERÁN HACERSE POR CADA CONTRATO SUSCRITO CON CADA EPS-S - REPETIR EL CUADRO TANTAN VECES COMO SEA NECESARIO</t>
  </si>
  <si>
    <t>CUADRO 33. REGIMEN SUBSIDIADO</t>
  </si>
  <si>
    <t>DATOS GENERALES POR CONTRATO</t>
  </si>
  <si>
    <t>CONTRATO POR CAPITACIÓN</t>
  </si>
  <si>
    <t>CONTRATO POR EVENTO</t>
  </si>
  <si>
    <t>DATOS ESPECIFICOS POR CONTRATO</t>
  </si>
  <si>
    <t>x</t>
  </si>
  <si>
    <t/>
  </si>
  <si>
    <t>VIGENCIA "N + 1" (2014)</t>
  </si>
  <si>
    <t>VIGENCIA "N + 2" (2015)</t>
  </si>
  <si>
    <t>VIGENCIA "N + 3" (2016)</t>
  </si>
  <si>
    <t>VIGENCIA "N + 4" (2017)</t>
  </si>
  <si>
    <t>VIGENCIA "N + 5" (2018)</t>
  </si>
  <si>
    <t>VIGENCIA N+1 (2014)</t>
  </si>
  <si>
    <t>VIGENCIA N+2 (2015)</t>
  </si>
  <si>
    <t>VIGENCIA N+3 (2016)</t>
  </si>
  <si>
    <t>VIGENCIA N+4 (2017)</t>
  </si>
  <si>
    <t>VIGENCIA N+5 (2018)</t>
  </si>
  <si>
    <t>CUADRO 33 - REGIMEN SUBSIDIADO - PROYECCIÓN VENTA DE SERVICIO POR CAPITACION EPS-S  COMPARTA</t>
  </si>
  <si>
    <t>CUADRO 33 - REGIMEN SUBSIDIADO - PROYECCIÓN VENTA DE SERVICIO POR EVENTO EPS-S COMPARTA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</si>
</sst>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#.##0.00"/>
    <numFmt numFmtId="173" formatCode="0.0000"/>
    <numFmt numFmtId="174" formatCode="_(* #.##0.00_);_(* \(#.##0.0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indexed="8"/>
      <name val="Maiandra GD"/>
      <family val="2"/>
    </font>
    <font>
      <sz val="8"/>
      <color theme="1"/>
      <name val="Maiandra GD"/>
      <family val="2"/>
    </font>
    <font>
      <b/>
      <sz val="8"/>
      <color indexed="8"/>
      <name val="Maiandra GD"/>
      <family val="2"/>
    </font>
    <font>
      <sz val="8"/>
      <name val="Maiandra GD"/>
      <family val="2"/>
    </font>
    <font>
      <b/>
      <sz val="8"/>
      <name val="Maiandra GD"/>
      <family val="2"/>
    </font>
    <font>
      <b/>
      <sz val="8"/>
      <color theme="1"/>
      <name val="Maiandra GD"/>
      <family val="2"/>
    </font>
    <font>
      <sz val="8"/>
      <color rgb="FF000000"/>
      <name val="Maiandra GD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29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8" borderId="25" xfId="7" applyFont="1" applyFill="1" applyBorder="1" applyAlignment="1"/>
    <xf numFmtId="0" fontId="13" fillId="8" borderId="16" xfId="7" applyFont="1" applyFill="1" applyBorder="1" applyAlignment="1"/>
    <xf numFmtId="0" fontId="15" fillId="0" borderId="31" xfId="7" applyFont="1" applyBorder="1" applyAlignment="1">
      <alignment horizontal="center" vertical="center"/>
    </xf>
    <xf numFmtId="0" fontId="15" fillId="0" borderId="23" xfId="7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0" fillId="0" borderId="0" xfId="0" applyFill="1"/>
    <xf numFmtId="3" fontId="13" fillId="0" borderId="16" xfId="7" applyNumberFormat="1" applyFont="1" applyBorder="1" applyAlignment="1">
      <alignment horizontal="right" vertical="center" wrapText="1"/>
    </xf>
    <xf numFmtId="3" fontId="13" fillId="0" borderId="18" xfId="7" applyNumberFormat="1" applyFont="1" applyBorder="1" applyAlignment="1">
      <alignment horizontal="right" vertical="center" wrapText="1"/>
    </xf>
    <xf numFmtId="0" fontId="24" fillId="9" borderId="23" xfId="0" applyFont="1" applyFill="1" applyBorder="1"/>
    <xf numFmtId="0" fontId="22" fillId="0" borderId="23" xfId="0" applyFont="1" applyFill="1" applyBorder="1"/>
    <xf numFmtId="171" fontId="0" fillId="0" borderId="0" xfId="34" applyNumberFormat="1" applyFont="1" applyFill="1"/>
    <xf numFmtId="171" fontId="24" fillId="9" borderId="24" xfId="34" applyNumberFormat="1" applyFont="1" applyFill="1" applyBorder="1"/>
    <xf numFmtId="171" fontId="23" fillId="9" borderId="24" xfId="34" applyNumberFormat="1" applyFont="1" applyFill="1" applyBorder="1"/>
    <xf numFmtId="171" fontId="23" fillId="9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2" fillId="0" borderId="25" xfId="34" applyNumberFormat="1" applyFont="1" applyFill="1" applyBorder="1"/>
    <xf numFmtId="171" fontId="22" fillId="0" borderId="16" xfId="34" applyNumberFormat="1" applyFont="1" applyFill="1" applyBorder="1"/>
    <xf numFmtId="171" fontId="22" fillId="0" borderId="17" xfId="34" applyNumberFormat="1" applyFont="1" applyFill="1" applyBorder="1"/>
    <xf numFmtId="171" fontId="22" fillId="0" borderId="15" xfId="34" applyNumberFormat="1" applyFont="1" applyFill="1" applyBorder="1"/>
    <xf numFmtId="171" fontId="22" fillId="0" borderId="28" xfId="34" applyNumberFormat="1" applyFont="1" applyFill="1" applyBorder="1"/>
    <xf numFmtId="0" fontId="25" fillId="0" borderId="0" xfId="7" applyFont="1" applyAlignment="1"/>
    <xf numFmtId="0" fontId="26" fillId="0" borderId="0" xfId="0" applyFont="1" applyAlignment="1">
      <alignment vertical="center" wrapText="1"/>
    </xf>
    <xf numFmtId="0" fontId="27" fillId="0" borderId="0" xfId="7" applyFont="1" applyAlignment="1"/>
    <xf numFmtId="0" fontId="27" fillId="10" borderId="23" xfId="7" applyFont="1" applyFill="1" applyBorder="1" applyAlignment="1"/>
    <xf numFmtId="0" fontId="27" fillId="10" borderId="24" xfId="7" applyFont="1" applyFill="1" applyBorder="1" applyAlignment="1"/>
    <xf numFmtId="0" fontId="27" fillId="10" borderId="18" xfId="7" applyFont="1" applyFill="1" applyBorder="1" applyAlignment="1"/>
    <xf numFmtId="0" fontId="27" fillId="11" borderId="0" xfId="7" applyFont="1" applyFill="1" applyBorder="1" applyAlignment="1">
      <alignment horizontal="center" vertical="center"/>
    </xf>
    <xf numFmtId="0" fontId="28" fillId="0" borderId="25" xfId="4" applyFont="1" applyFill="1" applyBorder="1" applyAlignment="1">
      <alignment horizontal="right" vertical="center" wrapText="1"/>
    </xf>
    <xf numFmtId="0" fontId="25" fillId="0" borderId="16" xfId="7" applyFont="1" applyBorder="1" applyAlignment="1">
      <alignment horizontal="right" vertical="center" wrapText="1"/>
    </xf>
    <xf numFmtId="3" fontId="25" fillId="0" borderId="16" xfId="7" applyNumberFormat="1" applyFont="1" applyBorder="1" applyAlignment="1">
      <alignment horizontal="right" vertical="center" wrapText="1"/>
    </xf>
    <xf numFmtId="0" fontId="25" fillId="0" borderId="17" xfId="7" applyFont="1" applyBorder="1" applyAlignment="1">
      <alignment horizontal="right" vertical="center" wrapText="1"/>
    </xf>
    <xf numFmtId="0" fontId="25" fillId="0" borderId="0" xfId="7" applyFont="1" applyAlignment="1">
      <alignment horizontal="right"/>
    </xf>
    <xf numFmtId="0" fontId="25" fillId="0" borderId="18" xfId="7" applyFont="1" applyBorder="1" applyAlignment="1">
      <alignment horizontal="right" vertical="center" wrapText="1"/>
    </xf>
    <xf numFmtId="0" fontId="29" fillId="0" borderId="25" xfId="4" applyFont="1" applyFill="1" applyBorder="1" applyAlignment="1">
      <alignment horizontal="right" vertical="center" wrapText="1"/>
    </xf>
    <xf numFmtId="172" fontId="25" fillId="0" borderId="18" xfId="7" applyNumberFormat="1" applyFont="1" applyBorder="1" applyAlignment="1">
      <alignment horizontal="right" vertical="center" wrapText="1"/>
    </xf>
    <xf numFmtId="0" fontId="30" fillId="0" borderId="31" xfId="7" applyFont="1" applyBorder="1" applyAlignment="1">
      <alignment horizontal="center"/>
    </xf>
    <xf numFmtId="0" fontId="30" fillId="0" borderId="27" xfId="7" applyFont="1" applyBorder="1" applyAlignment="1">
      <alignment horizontal="center"/>
    </xf>
    <xf numFmtId="0" fontId="31" fillId="0" borderId="36" xfId="0" applyFont="1" applyBorder="1" applyAlignment="1">
      <alignment horizontal="center" vertical="center" wrapText="1"/>
    </xf>
    <xf numFmtId="0" fontId="26" fillId="4" borderId="36" xfId="0" applyFont="1" applyFill="1" applyBorder="1" applyAlignment="1">
      <alignment vertical="center"/>
    </xf>
    <xf numFmtId="0" fontId="28" fillId="0" borderId="5" xfId="4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right" vertical="center"/>
    </xf>
    <xf numFmtId="165" fontId="25" fillId="0" borderId="13" xfId="7" applyNumberFormat="1" applyFont="1" applyBorder="1" applyAlignment="1"/>
    <xf numFmtId="173" fontId="25" fillId="0" borderId="13" xfId="7" applyNumberFormat="1" applyFont="1" applyBorder="1" applyAlignment="1"/>
    <xf numFmtId="165" fontId="25" fillId="0" borderId="6" xfId="34" applyFont="1" applyBorder="1" applyAlignment="1"/>
    <xf numFmtId="165" fontId="28" fillId="0" borderId="29" xfId="4" applyNumberFormat="1" applyFont="1" applyFill="1" applyBorder="1" applyAlignment="1">
      <alignment horizontal="center" vertical="center" wrapText="1"/>
    </xf>
    <xf numFmtId="2" fontId="25" fillId="0" borderId="13" xfId="7" applyNumberFormat="1" applyFont="1" applyBorder="1" applyAlignment="1"/>
    <xf numFmtId="0" fontId="25" fillId="0" borderId="13" xfId="7" applyFont="1" applyBorder="1" applyAlignment="1"/>
    <xf numFmtId="0" fontId="25" fillId="0" borderId="5" xfId="7" applyFont="1" applyBorder="1" applyAlignment="1"/>
    <xf numFmtId="0" fontId="25" fillId="0" borderId="6" xfId="7" applyFont="1" applyBorder="1" applyAlignment="1"/>
    <xf numFmtId="3" fontId="25" fillId="0" borderId="13" xfId="7" applyNumberFormat="1" applyFont="1" applyBorder="1" applyAlignment="1"/>
    <xf numFmtId="0" fontId="28" fillId="0" borderId="7" xfId="4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right" vertical="center"/>
    </xf>
    <xf numFmtId="165" fontId="25" fillId="0" borderId="36" xfId="7" applyNumberFormat="1" applyFont="1" applyBorder="1" applyAlignment="1"/>
    <xf numFmtId="2" fontId="25" fillId="0" borderId="36" xfId="7" applyNumberFormat="1" applyFont="1" applyBorder="1" applyAlignment="1"/>
    <xf numFmtId="165" fontId="25" fillId="0" borderId="8" xfId="34" applyFont="1" applyBorder="1" applyAlignment="1"/>
    <xf numFmtId="0" fontId="28" fillId="0" borderId="30" xfId="4" applyFont="1" applyFill="1" applyBorder="1" applyAlignment="1">
      <alignment horizontal="center" vertical="center" wrapText="1"/>
    </xf>
    <xf numFmtId="0" fontId="25" fillId="0" borderId="36" xfId="7" applyFont="1" applyBorder="1" applyAlignment="1"/>
    <xf numFmtId="0" fontId="25" fillId="0" borderId="7" xfId="7" applyFont="1" applyBorder="1" applyAlignment="1"/>
    <xf numFmtId="0" fontId="25" fillId="0" borderId="8" xfId="7" applyFont="1" applyBorder="1" applyAlignment="1"/>
    <xf numFmtId="3" fontId="25" fillId="0" borderId="36" xfId="7" applyNumberFormat="1" applyFont="1" applyBorder="1" applyAlignment="1"/>
    <xf numFmtId="0" fontId="26" fillId="0" borderId="36" xfId="0" applyFont="1" applyBorder="1" applyAlignment="1">
      <alignment vertical="center"/>
    </xf>
    <xf numFmtId="173" fontId="25" fillId="0" borderId="36" xfId="7" applyNumberFormat="1" applyFont="1" applyBorder="1" applyAlignment="1"/>
    <xf numFmtId="0" fontId="26" fillId="0" borderId="8" xfId="0" applyFont="1" applyFill="1" applyBorder="1"/>
    <xf numFmtId="0" fontId="31" fillId="0" borderId="3" xfId="0" applyFont="1" applyBorder="1" applyAlignment="1">
      <alignment horizontal="left" vertical="center" wrapText="1"/>
    </xf>
    <xf numFmtId="0" fontId="31" fillId="0" borderId="36" xfId="0" applyFont="1" applyBorder="1" applyAlignment="1">
      <alignment vertical="center"/>
    </xf>
    <xf numFmtId="174" fontId="25" fillId="0" borderId="36" xfId="7" applyNumberFormat="1" applyFont="1" applyBorder="1" applyAlignment="1"/>
    <xf numFmtId="0" fontId="30" fillId="0" borderId="8" xfId="0" applyFont="1" applyFill="1" applyBorder="1" applyAlignment="1">
      <alignment horizontal="right" vertical="center"/>
    </xf>
    <xf numFmtId="0" fontId="31" fillId="0" borderId="51" xfId="0" applyFont="1" applyBorder="1" applyAlignment="1">
      <alignment horizontal="center" vertical="center" wrapText="1"/>
    </xf>
    <xf numFmtId="0" fontId="26" fillId="0" borderId="51" xfId="0" applyFont="1" applyBorder="1" applyAlignment="1">
      <alignment vertical="center"/>
    </xf>
    <xf numFmtId="0" fontId="31" fillId="0" borderId="13" xfId="0" applyFont="1" applyBorder="1" applyAlignment="1">
      <alignment horizontal="center" vertical="center" wrapText="1"/>
    </xf>
    <xf numFmtId="0" fontId="26" fillId="0" borderId="13" xfId="0" applyFont="1" applyBorder="1" applyAlignment="1">
      <alignment vertical="center"/>
    </xf>
    <xf numFmtId="0" fontId="31" fillId="0" borderId="39" xfId="0" applyFont="1" applyBorder="1" applyAlignment="1">
      <alignment horizontal="center" vertical="center" wrapText="1"/>
    </xf>
    <xf numFmtId="0" fontId="26" fillId="0" borderId="39" xfId="0" applyFont="1" applyBorder="1" applyAlignment="1">
      <alignment vertical="center"/>
    </xf>
    <xf numFmtId="0" fontId="31" fillId="0" borderId="52" xfId="0" applyFont="1" applyBorder="1" applyAlignment="1">
      <alignment horizontal="center" vertical="center" wrapText="1"/>
    </xf>
    <xf numFmtId="0" fontId="26" fillId="0" borderId="52" xfId="0" applyFont="1" applyBorder="1" applyAlignment="1">
      <alignment vertical="center"/>
    </xf>
    <xf numFmtId="0" fontId="31" fillId="0" borderId="50" xfId="0" applyFont="1" applyBorder="1" applyAlignment="1">
      <alignment horizontal="left" vertical="center" wrapText="1"/>
    </xf>
    <xf numFmtId="0" fontId="31" fillId="0" borderId="51" xfId="0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26" fillId="4" borderId="39" xfId="0" applyFont="1" applyFill="1" applyBorder="1" applyAlignment="1">
      <alignment vertical="center" wrapText="1"/>
    </xf>
    <xf numFmtId="165" fontId="25" fillId="0" borderId="36" xfId="7" applyNumberFormat="1" applyFont="1" applyFill="1" applyBorder="1" applyAlignment="1"/>
    <xf numFmtId="173" fontId="25" fillId="0" borderId="36" xfId="7" applyNumberFormat="1" applyFont="1" applyFill="1" applyBorder="1" applyAlignment="1"/>
    <xf numFmtId="165" fontId="25" fillId="0" borderId="8" xfId="34" applyFont="1" applyFill="1" applyBorder="1" applyAlignment="1"/>
    <xf numFmtId="0" fontId="31" fillId="3" borderId="36" xfId="0" applyFont="1" applyFill="1" applyBorder="1" applyAlignment="1">
      <alignment horizontal="center" vertical="center" wrapText="1"/>
    </xf>
    <xf numFmtId="0" fontId="26" fillId="3" borderId="36" xfId="0" applyFont="1" applyFill="1" applyBorder="1" applyAlignment="1">
      <alignment vertical="center"/>
    </xf>
    <xf numFmtId="0" fontId="26" fillId="0" borderId="35" xfId="0" applyFont="1" applyBorder="1" applyAlignment="1">
      <alignment vertical="center"/>
    </xf>
    <xf numFmtId="0" fontId="31" fillId="0" borderId="1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vertical="center"/>
    </xf>
    <xf numFmtId="0" fontId="31" fillId="0" borderId="39" xfId="0" applyFont="1" applyBorder="1" applyAlignment="1">
      <alignment vertical="center"/>
    </xf>
    <xf numFmtId="0" fontId="26" fillId="0" borderId="10" xfId="0" applyFont="1" applyFill="1" applyBorder="1" applyAlignment="1">
      <alignment horizontal="right" vertical="center"/>
    </xf>
    <xf numFmtId="0" fontId="28" fillId="0" borderId="9" xfId="4" applyFont="1" applyFill="1" applyBorder="1" applyAlignment="1">
      <alignment horizontal="left" vertical="center" wrapText="1"/>
    </xf>
    <xf numFmtId="0" fontId="26" fillId="0" borderId="45" xfId="0" applyFont="1" applyFill="1" applyBorder="1" applyAlignment="1">
      <alignment horizontal="right" vertical="center"/>
    </xf>
    <xf numFmtId="0" fontId="25" fillId="0" borderId="39" xfId="7" applyFont="1" applyBorder="1" applyAlignment="1"/>
    <xf numFmtId="2" fontId="25" fillId="0" borderId="39" xfId="7" applyNumberFormat="1" applyFont="1" applyBorder="1" applyAlignment="1"/>
    <xf numFmtId="165" fontId="25" fillId="0" borderId="10" xfId="34" applyFont="1" applyBorder="1" applyAlignment="1"/>
    <xf numFmtId="0" fontId="25" fillId="0" borderId="26" xfId="7" applyFont="1" applyBorder="1" applyAlignment="1"/>
    <xf numFmtId="0" fontId="25" fillId="0" borderId="51" xfId="7" applyFont="1" applyBorder="1" applyAlignment="1"/>
    <xf numFmtId="0" fontId="25" fillId="0" borderId="43" xfId="7" applyFont="1" applyBorder="1" applyAlignment="1"/>
    <xf numFmtId="0" fontId="25" fillId="0" borderId="10" xfId="7" applyFont="1" applyBorder="1" applyAlignment="1"/>
    <xf numFmtId="165" fontId="25" fillId="0" borderId="39" xfId="7" applyNumberFormat="1" applyFont="1" applyBorder="1" applyAlignment="1"/>
    <xf numFmtId="0" fontId="25" fillId="0" borderId="25" xfId="7" applyFont="1" applyBorder="1" applyAlignment="1"/>
    <xf numFmtId="0" fontId="25" fillId="0" borderId="16" xfId="7" applyFont="1" applyBorder="1" applyAlignment="1"/>
    <xf numFmtId="165" fontId="25" fillId="0" borderId="17" xfId="7" applyNumberFormat="1" applyFont="1" applyBorder="1" applyAlignment="1"/>
    <xf numFmtId="0" fontId="25" fillId="0" borderId="15" xfId="7" applyFont="1" applyBorder="1" applyAlignment="1"/>
    <xf numFmtId="0" fontId="25" fillId="0" borderId="17" xfId="7" applyFont="1" applyBorder="1" applyAlignment="1"/>
    <xf numFmtId="3" fontId="25" fillId="0" borderId="0" xfId="7" applyNumberFormat="1" applyFont="1" applyAlignment="1"/>
    <xf numFmtId="0" fontId="28" fillId="0" borderId="5" xfId="4" applyFont="1" applyFill="1" applyBorder="1" applyAlignment="1">
      <alignment horizontal="center" vertical="center" wrapText="1"/>
    </xf>
    <xf numFmtId="165" fontId="13" fillId="0" borderId="36" xfId="34" applyFont="1" applyBorder="1" applyAlignment="1"/>
    <xf numFmtId="3" fontId="13" fillId="0" borderId="36" xfId="7" applyNumberFormat="1" applyFont="1" applyBorder="1" applyAlignment="1"/>
    <xf numFmtId="0" fontId="24" fillId="9" borderId="24" xfId="0" applyFont="1" applyFill="1" applyBorder="1"/>
    <xf numFmtId="0" fontId="10" fillId="0" borderId="53" xfId="0" applyFont="1" applyBorder="1" applyAlignment="1">
      <alignment vertical="center"/>
    </xf>
    <xf numFmtId="0" fontId="10" fillId="4" borderId="54" xfId="0" applyFont="1" applyFill="1" applyBorder="1" applyAlignment="1">
      <alignment vertical="center"/>
    </xf>
    <xf numFmtId="0" fontId="10" fillId="4" borderId="55" xfId="0" applyFont="1" applyFill="1" applyBorder="1" applyAlignment="1">
      <alignment vertical="center"/>
    </xf>
    <xf numFmtId="0" fontId="10" fillId="0" borderId="55" xfId="0" applyFont="1" applyBorder="1" applyAlignment="1">
      <alignment vertical="center"/>
    </xf>
    <xf numFmtId="0" fontId="10" fillId="0" borderId="5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54" xfId="0" applyFont="1" applyBorder="1" applyAlignment="1">
      <alignment vertical="center"/>
    </xf>
    <xf numFmtId="0" fontId="12" fillId="0" borderId="55" xfId="0" applyFont="1" applyBorder="1" applyAlignment="1">
      <alignment vertical="center"/>
    </xf>
    <xf numFmtId="0" fontId="12" fillId="0" borderId="53" xfId="0" applyFont="1" applyBorder="1" applyAlignment="1">
      <alignment vertical="center"/>
    </xf>
    <xf numFmtId="0" fontId="10" fillId="4" borderId="53" xfId="0" applyFont="1" applyFill="1" applyBorder="1" applyAlignment="1">
      <alignment vertical="center" wrapText="1"/>
    </xf>
    <xf numFmtId="0" fontId="10" fillId="3" borderId="54" xfId="0" applyFont="1" applyFill="1" applyBorder="1" applyAlignment="1">
      <alignment vertical="center"/>
    </xf>
    <xf numFmtId="0" fontId="10" fillId="3" borderId="55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3" fontId="13" fillId="0" borderId="4" xfId="7" applyNumberFormat="1" applyFont="1" applyBorder="1" applyAlignment="1"/>
    <xf numFmtId="10" fontId="13" fillId="0" borderId="36" xfId="7" applyNumberFormat="1" applyFont="1" applyBorder="1" applyAlignment="1"/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left"/>
    </xf>
    <xf numFmtId="0" fontId="20" fillId="6" borderId="24" xfId="7" applyFont="1" applyFill="1" applyBorder="1" applyAlignment="1">
      <alignment horizontal="left"/>
    </xf>
    <xf numFmtId="0" fontId="20" fillId="6" borderId="18" xfId="7" applyFont="1" applyFill="1" applyBorder="1" applyAlignment="1">
      <alignment horizontal="left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 vertical="center"/>
    </xf>
    <xf numFmtId="0" fontId="16" fillId="0" borderId="15" xfId="7" applyFont="1" applyBorder="1" applyAlignment="1">
      <alignment horizontal="center" vertical="center"/>
    </xf>
    <xf numFmtId="0" fontId="16" fillId="0" borderId="16" xfId="7" applyFont="1" applyBorder="1" applyAlignment="1">
      <alignment horizontal="center" vertical="center"/>
    </xf>
    <xf numFmtId="0" fontId="16" fillId="0" borderId="47" xfId="7" applyFont="1" applyBorder="1" applyAlignment="1">
      <alignment horizontal="center" vertical="center"/>
    </xf>
    <xf numFmtId="0" fontId="16" fillId="0" borderId="46" xfId="7" applyFont="1" applyBorder="1" applyAlignment="1">
      <alignment horizontal="center" vertical="center"/>
    </xf>
    <xf numFmtId="0" fontId="25" fillId="0" borderId="11" xfId="7" applyFont="1" applyBorder="1" applyAlignment="1">
      <alignment horizontal="center" vertical="center" wrapText="1"/>
    </xf>
    <xf numFmtId="0" fontId="25" fillId="0" borderId="12" xfId="7" applyFont="1" applyBorder="1" applyAlignment="1">
      <alignment horizontal="center" vertical="center" wrapText="1"/>
    </xf>
    <xf numFmtId="0" fontId="25" fillId="0" borderId="5" xfId="7" applyFont="1" applyBorder="1" applyAlignment="1">
      <alignment horizontal="center" vertical="center" wrapText="1"/>
    </xf>
    <xf numFmtId="0" fontId="25" fillId="0" borderId="9" xfId="7" applyFont="1" applyBorder="1" applyAlignment="1">
      <alignment horizontal="center" vertical="center" wrapText="1"/>
    </xf>
    <xf numFmtId="0" fontId="25" fillId="0" borderId="13" xfId="7" applyFont="1" applyBorder="1" applyAlignment="1">
      <alignment horizontal="center" vertical="center" wrapText="1"/>
    </xf>
    <xf numFmtId="0" fontId="25" fillId="0" borderId="39" xfId="7" applyFont="1" applyBorder="1" applyAlignment="1">
      <alignment horizontal="center" vertical="center" wrapText="1"/>
    </xf>
    <xf numFmtId="0" fontId="31" fillId="0" borderId="34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9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31" fillId="0" borderId="34" xfId="0" applyFont="1" applyBorder="1" applyAlignment="1">
      <alignment horizontal="left" vertical="center" wrapText="1"/>
    </xf>
    <xf numFmtId="0" fontId="31" fillId="0" borderId="20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27" fillId="11" borderId="23" xfId="7" applyFont="1" applyFill="1" applyBorder="1" applyAlignment="1">
      <alignment horizontal="center" vertical="center"/>
    </xf>
    <xf numFmtId="0" fontId="27" fillId="11" borderId="18" xfId="7" applyFont="1" applyFill="1" applyBorder="1" applyAlignment="1">
      <alignment horizontal="center" vertical="center"/>
    </xf>
    <xf numFmtId="0" fontId="27" fillId="2" borderId="23" xfId="7" applyFont="1" applyFill="1" applyBorder="1" applyAlignment="1">
      <alignment horizontal="center"/>
    </xf>
    <xf numFmtId="0" fontId="27" fillId="2" borderId="24" xfId="7" applyFont="1" applyFill="1" applyBorder="1" applyAlignment="1">
      <alignment horizontal="center"/>
    </xf>
    <xf numFmtId="0" fontId="27" fillId="2" borderId="18" xfId="7" applyFont="1" applyFill="1" applyBorder="1" applyAlignment="1">
      <alignment horizontal="center"/>
    </xf>
    <xf numFmtId="0" fontId="27" fillId="0" borderId="5" xfId="7" applyFont="1" applyBorder="1" applyAlignment="1">
      <alignment horizontal="center" vertical="center"/>
    </xf>
    <xf numFmtId="0" fontId="27" fillId="0" borderId="13" xfId="7" applyFont="1" applyBorder="1" applyAlignment="1">
      <alignment horizontal="center" vertical="center"/>
    </xf>
    <xf numFmtId="0" fontId="27" fillId="0" borderId="21" xfId="7" applyFont="1" applyBorder="1" applyAlignment="1">
      <alignment horizontal="center" vertical="center"/>
    </xf>
    <xf numFmtId="0" fontId="27" fillId="0" borderId="6" xfId="7" applyFont="1" applyBorder="1" applyAlignment="1">
      <alignment horizontal="center" vertical="center"/>
    </xf>
    <xf numFmtId="0" fontId="27" fillId="0" borderId="7" xfId="7" applyFont="1" applyBorder="1" applyAlignment="1">
      <alignment horizontal="center" vertical="center"/>
    </xf>
    <xf numFmtId="0" fontId="27" fillId="0" borderId="36" xfId="7" applyFont="1" applyBorder="1" applyAlignment="1">
      <alignment horizontal="center" vertical="center"/>
    </xf>
    <xf numFmtId="0" fontId="27" fillId="0" borderId="35" xfId="7" applyFont="1" applyBorder="1" applyAlignment="1">
      <alignment horizontal="center" vertical="center"/>
    </xf>
    <xf numFmtId="0" fontId="27" fillId="0" borderId="8" xfId="7" applyFont="1" applyBorder="1" applyAlignment="1">
      <alignment horizontal="center" vertical="center"/>
    </xf>
    <xf numFmtId="0" fontId="27" fillId="0" borderId="9" xfId="7" applyFont="1" applyBorder="1" applyAlignment="1">
      <alignment horizontal="center" vertical="center"/>
    </xf>
    <xf numFmtId="0" fontId="27" fillId="0" borderId="39" xfId="7" applyFont="1" applyBorder="1" applyAlignment="1">
      <alignment horizontal="center" vertical="center"/>
    </xf>
    <xf numFmtId="0" fontId="27" fillId="0" borderId="22" xfId="7" applyFont="1" applyBorder="1" applyAlignment="1">
      <alignment horizontal="center" vertical="center"/>
    </xf>
    <xf numFmtId="0" fontId="27" fillId="0" borderId="10" xfId="7" applyFont="1" applyBorder="1" applyAlignment="1">
      <alignment horizontal="center" vertical="center"/>
    </xf>
    <xf numFmtId="0" fontId="27" fillId="5" borderId="23" xfId="7" applyFont="1" applyFill="1" applyBorder="1" applyAlignment="1">
      <alignment horizontal="center" vertical="center"/>
    </xf>
    <xf numFmtId="0" fontId="27" fillId="5" borderId="24" xfId="7" applyFont="1" applyFill="1" applyBorder="1" applyAlignment="1">
      <alignment horizontal="center" vertical="center"/>
    </xf>
    <xf numFmtId="0" fontId="27" fillId="5" borderId="18" xfId="7" applyFont="1" applyFill="1" applyBorder="1" applyAlignment="1">
      <alignment horizontal="center" vertical="center"/>
    </xf>
    <xf numFmtId="0" fontId="27" fillId="0" borderId="25" xfId="7" applyFont="1" applyBorder="1" applyAlignment="1">
      <alignment horizontal="center"/>
    </xf>
    <xf numFmtId="0" fontId="27" fillId="0" borderId="16" xfId="7" applyFont="1" applyBorder="1" applyAlignment="1">
      <alignment horizontal="center"/>
    </xf>
    <xf numFmtId="0" fontId="27" fillId="0" borderId="28" xfId="7" applyFont="1" applyBorder="1" applyAlignment="1">
      <alignment horizontal="center"/>
    </xf>
    <xf numFmtId="0" fontId="27" fillId="0" borderId="17" xfId="7" applyFont="1" applyBorder="1" applyAlignment="1">
      <alignment horizontal="center"/>
    </xf>
    <xf numFmtId="0" fontId="28" fillId="0" borderId="5" xfId="4" applyFont="1" applyFill="1" applyBorder="1" applyAlignment="1">
      <alignment horizontal="center" vertical="center" wrapText="1"/>
    </xf>
    <xf numFmtId="0" fontId="28" fillId="0" borderId="9" xfId="4" applyFont="1" applyFill="1" applyBorder="1" applyAlignment="1">
      <alignment horizontal="center" vertical="center" wrapText="1"/>
    </xf>
    <xf numFmtId="0" fontId="28" fillId="0" borderId="26" xfId="4" applyFont="1" applyFill="1" applyBorder="1" applyAlignment="1">
      <alignment horizontal="center" vertical="center" wrapText="1"/>
    </xf>
    <xf numFmtId="0" fontId="30" fillId="0" borderId="23" xfId="7" applyFont="1" applyBorder="1" applyAlignment="1">
      <alignment horizontal="center"/>
    </xf>
    <xf numFmtId="0" fontId="30" fillId="0" borderId="18" xfId="7" applyFont="1" applyBorder="1" applyAlignment="1">
      <alignment horizontal="center"/>
    </xf>
    <xf numFmtId="0" fontId="31" fillId="0" borderId="2" xfId="0" applyFont="1" applyBorder="1" applyAlignment="1">
      <alignment horizontal="left" vertical="center" wrapText="1"/>
    </xf>
    <xf numFmtId="0" fontId="31" fillId="0" borderId="32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left" vertical="center" wrapText="1"/>
    </xf>
    <xf numFmtId="0" fontId="31" fillId="0" borderId="38" xfId="0" applyFont="1" applyBorder="1" applyAlignment="1">
      <alignment horizontal="left" vertical="center" wrapText="1"/>
    </xf>
    <xf numFmtId="0" fontId="31" fillId="0" borderId="31" xfId="0" applyFont="1" applyBorder="1" applyAlignment="1">
      <alignment horizontal="left" vertical="center" wrapText="1"/>
    </xf>
    <xf numFmtId="171" fontId="19" fillId="0" borderId="23" xfId="34" applyNumberFormat="1" applyFont="1" applyFill="1" applyBorder="1" applyAlignment="1">
      <alignment horizontal="center"/>
    </xf>
    <xf numFmtId="171" fontId="19" fillId="0" borderId="24" xfId="34" applyNumberFormat="1" applyFont="1" applyFill="1" applyBorder="1" applyAlignment="1">
      <alignment horizontal="center"/>
    </xf>
    <xf numFmtId="171" fontId="19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28575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4325" y="0"/>
          <a:ext cx="23050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9525</xdr:colOff>
      <xdr:row>0</xdr:row>
      <xdr:rowOff>76200</xdr:rowOff>
    </xdr:from>
    <xdr:to>
      <xdr:col>2</xdr:col>
      <xdr:colOff>1647825</xdr:colOff>
      <xdr:row>2</xdr:row>
      <xdr:rowOff>114300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695575" y="76200"/>
          <a:ext cx="16383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28575</xdr:rowOff>
    </xdr:to>
    <xdr:pic>
      <xdr:nvPicPr>
        <xdr:cNvPr id="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4325" y="0"/>
          <a:ext cx="23050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9525</xdr:colOff>
      <xdr:row>0</xdr:row>
      <xdr:rowOff>76200</xdr:rowOff>
    </xdr:from>
    <xdr:to>
      <xdr:col>2</xdr:col>
      <xdr:colOff>1647825</xdr:colOff>
      <xdr:row>2</xdr:row>
      <xdr:rowOff>114300</xdr:rowOff>
    </xdr:to>
    <xdr:pic>
      <xdr:nvPicPr>
        <xdr:cNvPr id="1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695575" y="76200"/>
          <a:ext cx="16383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NEAMIENTO%20ENCISO%20NUEVO/PSFF/LISTO%20PARA%20ENTREGAR%2027-08-2013/Copia%20de%20CUADROS%20PSFF%20ESE%20HOSPITAL%20ENCISO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NIA/Escritorio/CUADROS%20PSFF%20ESE%20HOSPITAL%20SAN%20BARTOLOME%20DE%20CAPITANEJO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-costo talento hum. plan 2008"/>
      <sheetName val="10-costo talento hum. plan 2009"/>
      <sheetName val="10-costo talento hum. plan 2010"/>
      <sheetName val="10-costo talento hum. plan 2011"/>
      <sheetName val="10-costo talento hum. plan 2012"/>
      <sheetName val="10-costo talento hum. plan 2013"/>
      <sheetName val="11- personal contrato 2008"/>
      <sheetName val="11- personal contrato 2009"/>
      <sheetName val="11- personal contrato 2010"/>
      <sheetName val="11- personal contrato 2011"/>
      <sheetName val="11- personal contrato 2012"/>
      <sheetName val="11- personal contrato 2013"/>
      <sheetName val="12-Gasto y costo x centro 2008"/>
      <sheetName val="12-Gasto y costo x centro 2009"/>
      <sheetName val="12-Gasto y costo x centro 2010"/>
      <sheetName val="12-Gasto y costo x centro 2011"/>
      <sheetName val="12-Gasto y costo x centro 2012"/>
      <sheetName val="12-Gasto y costo x centro 2013"/>
      <sheetName val="13-Costo x servicio-produc 2008"/>
      <sheetName val="13-Costo x servicio-produc 2009"/>
      <sheetName val="13-Costo x servicio-produc 2010"/>
      <sheetName val="13-Costo x servicio-produc 2011"/>
      <sheetName val="13-Costo x servicio-produc 2012"/>
      <sheetName val="13-Costo x servicio-produc 2013"/>
      <sheetName val="14- Contratos vs2008"/>
      <sheetName val="14- contratos vs 2009"/>
      <sheetName val="14- contratos vs 2010"/>
      <sheetName val="14-contratos vs 2011"/>
      <sheetName val="14-contrato vs 2012"/>
      <sheetName val="14-contratos vs 2013"/>
      <sheetName val="15 - ING NO VSS"/>
      <sheetName val="16- PASIVOS PROGRAMA DE SFF"/>
      <sheetName val="16A-Anexo Detalle del Pasivo"/>
      <sheetName val="17 - CUENTAS POR COBRAR"/>
      <sheetName val="17A - Detalle Cuentasxcobrar"/>
      <sheetName val="18- Analisis financiero ESE "/>
      <sheetName val="19- Balance general "/>
      <sheetName val="20- Balance General detallado"/>
      <sheetName val="21- Estado de act financiera ec"/>
      <sheetName val="22- estado de act detallado"/>
      <sheetName val="23- Evaluacion de la funcion ec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3">
          <cell r="J13">
            <v>255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38">
          <cell r="Q38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8">
          <cell r="F8">
            <v>680</v>
          </cell>
        </row>
        <row r="12">
          <cell r="F12">
            <v>270</v>
          </cell>
        </row>
        <row r="13">
          <cell r="F13">
            <v>300</v>
          </cell>
        </row>
        <row r="14">
          <cell r="F14">
            <v>249</v>
          </cell>
        </row>
        <row r="16">
          <cell r="F16">
            <v>1500</v>
          </cell>
        </row>
        <row r="17">
          <cell r="F17">
            <v>2300</v>
          </cell>
        </row>
        <row r="18">
          <cell r="F18">
            <v>650</v>
          </cell>
        </row>
        <row r="19">
          <cell r="F19">
            <v>3300</v>
          </cell>
        </row>
        <row r="21">
          <cell r="F21">
            <v>400</v>
          </cell>
        </row>
        <row r="22">
          <cell r="F22">
            <v>750</v>
          </cell>
        </row>
        <row r="23">
          <cell r="F23">
            <v>1050</v>
          </cell>
        </row>
        <row r="24">
          <cell r="F24">
            <v>250</v>
          </cell>
        </row>
        <row r="25">
          <cell r="F25">
            <v>6300</v>
          </cell>
        </row>
        <row r="105">
          <cell r="F105">
            <v>26</v>
          </cell>
        </row>
        <row r="106">
          <cell r="F106">
            <v>16</v>
          </cell>
        </row>
        <row r="107">
          <cell r="F107">
            <v>11</v>
          </cell>
        </row>
        <row r="122">
          <cell r="F122">
            <v>12</v>
          </cell>
        </row>
        <row r="160">
          <cell r="F160">
            <v>1630</v>
          </cell>
        </row>
        <row r="164">
          <cell r="F164">
            <v>770</v>
          </cell>
        </row>
        <row r="187">
          <cell r="F187">
            <v>6300</v>
          </cell>
        </row>
        <row r="189">
          <cell r="F189">
            <v>18</v>
          </cell>
        </row>
        <row r="190">
          <cell r="F190">
            <v>25</v>
          </cell>
        </row>
        <row r="191">
          <cell r="F191">
            <v>90</v>
          </cell>
        </row>
      </sheetData>
      <sheetData sheetId="57"/>
      <sheetData sheetId="58"/>
      <sheetData sheetId="59"/>
      <sheetData sheetId="60">
        <row r="107">
          <cell r="N107">
            <v>0</v>
          </cell>
        </row>
      </sheetData>
      <sheetData sheetId="61"/>
      <sheetData sheetId="62"/>
      <sheetData sheetId="63"/>
      <sheetData sheetId="64"/>
      <sheetData sheetId="6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-costo talento hum. plan 2008"/>
      <sheetName val="10-costo talento hum. plan 2009"/>
      <sheetName val="10-costo talento hum. plan 2010"/>
      <sheetName val="10-costo talento hum. plan 2011"/>
      <sheetName val="10-costo talento hum. plan 2012"/>
      <sheetName val="10-costo talento hum. plan 2013"/>
      <sheetName val="11- personal contrato 2008"/>
      <sheetName val="11- personal contrato 2009"/>
      <sheetName val="11- personal contrato 2010"/>
      <sheetName val="11- personal contrato 2011"/>
      <sheetName val="11- personal contrato 2012"/>
      <sheetName val="11- personal contrato 2013"/>
      <sheetName val="12-Gasto y costo x centro 2008"/>
      <sheetName val="12-Gasto y costo x centro 2009"/>
      <sheetName val="12-Gasto y costo x centro 2010"/>
      <sheetName val="12-Gasto y costo x centro 2011"/>
      <sheetName val="12-Gasto y costo x centro 2012"/>
      <sheetName val="12-Gasto y costo x centro 2013"/>
      <sheetName val="13-Costo x servicio-produc 2008"/>
      <sheetName val="13-Costo x servicio-produc 2009"/>
      <sheetName val="13-Costo x servicio-produc 2010"/>
      <sheetName val="13-Costo x servicio-produc 2011"/>
      <sheetName val="13-Costo x servicio-produc 2012"/>
      <sheetName val="13-Costo x servicio-produc 2013"/>
      <sheetName val="14- Contratos venta servicios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J11">
            <v>20</v>
          </cell>
        </row>
        <row r="14">
          <cell r="J14">
            <v>436</v>
          </cell>
        </row>
        <row r="15">
          <cell r="J15">
            <v>498</v>
          </cell>
        </row>
        <row r="17">
          <cell r="J17">
            <v>4622</v>
          </cell>
        </row>
        <row r="18">
          <cell r="J18">
            <v>3574</v>
          </cell>
        </row>
        <row r="19">
          <cell r="J19">
            <v>566</v>
          </cell>
        </row>
        <row r="20">
          <cell r="J20">
            <v>5224</v>
          </cell>
        </row>
        <row r="22">
          <cell r="J22">
            <v>8072</v>
          </cell>
        </row>
        <row r="23">
          <cell r="J23">
            <v>896</v>
          </cell>
        </row>
        <row r="24">
          <cell r="J24">
            <v>7694</v>
          </cell>
        </row>
        <row r="25">
          <cell r="J25">
            <v>476</v>
          </cell>
        </row>
        <row r="26">
          <cell r="J26">
            <v>11860</v>
          </cell>
        </row>
        <row r="106">
          <cell r="J106">
            <v>138</v>
          </cell>
        </row>
        <row r="107">
          <cell r="J107">
            <v>34</v>
          </cell>
        </row>
        <row r="108">
          <cell r="J108">
            <v>24</v>
          </cell>
        </row>
        <row r="123">
          <cell r="J123">
            <v>24</v>
          </cell>
        </row>
        <row r="160">
          <cell r="J160">
            <v>14866</v>
          </cell>
        </row>
        <row r="161">
          <cell r="J161">
            <v>7484</v>
          </cell>
        </row>
        <row r="162">
          <cell r="J162">
            <v>820</v>
          </cell>
        </row>
        <row r="164">
          <cell r="J164">
            <v>400</v>
          </cell>
        </row>
        <row r="165">
          <cell r="J165">
            <v>982</v>
          </cell>
        </row>
        <row r="178">
          <cell r="J178">
            <v>2284</v>
          </cell>
        </row>
        <row r="181">
          <cell r="J181">
            <v>282</v>
          </cell>
        </row>
        <row r="188">
          <cell r="J188">
            <v>16500</v>
          </cell>
        </row>
        <row r="190">
          <cell r="J190">
            <v>3332</v>
          </cell>
        </row>
        <row r="191">
          <cell r="J191">
            <v>218</v>
          </cell>
        </row>
        <row r="192">
          <cell r="J192">
            <v>242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4">
          <cell r="H14">
            <v>18700.817169404287</v>
          </cell>
        </row>
        <row r="17">
          <cell r="H17">
            <v>801.46359297446929</v>
          </cell>
        </row>
        <row r="18">
          <cell r="H18">
            <v>9724.4249280902277</v>
          </cell>
        </row>
        <row r="19">
          <cell r="H19">
            <v>9724.4249280902277</v>
          </cell>
        </row>
        <row r="20">
          <cell r="H20">
            <v>9724.4249280902277</v>
          </cell>
        </row>
        <row r="22">
          <cell r="H22">
            <v>9724.4249280902277</v>
          </cell>
        </row>
        <row r="23">
          <cell r="H23">
            <v>5663.6760570195829</v>
          </cell>
        </row>
        <row r="24">
          <cell r="H24">
            <v>5663.6760570195829</v>
          </cell>
        </row>
        <row r="25">
          <cell r="H25">
            <v>11220.490301642571</v>
          </cell>
        </row>
        <row r="26">
          <cell r="H26">
            <v>9724.4249280902277</v>
          </cell>
        </row>
        <row r="106">
          <cell r="H106">
            <v>57384.793256972007</v>
          </cell>
        </row>
        <row r="107">
          <cell r="H107">
            <v>57384.793256972007</v>
          </cell>
        </row>
        <row r="108">
          <cell r="H108">
            <v>57384.793256971992</v>
          </cell>
        </row>
        <row r="123">
          <cell r="H123">
            <v>347300.89028893667</v>
          </cell>
        </row>
        <row r="161">
          <cell r="H161">
            <v>0</v>
          </cell>
        </row>
        <row r="165">
          <cell r="H165">
            <v>8014.6359297446925</v>
          </cell>
        </row>
        <row r="190">
          <cell r="H190">
            <v>12641.752406517297</v>
          </cell>
        </row>
        <row r="191">
          <cell r="H191">
            <v>9724.4249280902277</v>
          </cell>
        </row>
        <row r="192">
          <cell r="H192">
            <v>5343.0906198297953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8">
          <cell r="G8">
            <v>3250</v>
          </cell>
          <cell r="H8">
            <v>3300</v>
          </cell>
        </row>
        <row r="10">
          <cell r="G10">
            <v>19</v>
          </cell>
          <cell r="H10">
            <v>18</v>
          </cell>
        </row>
        <row r="12">
          <cell r="G12">
            <v>4940</v>
          </cell>
          <cell r="H12">
            <v>4840</v>
          </cell>
        </row>
        <row r="13">
          <cell r="G13">
            <v>475</v>
          </cell>
          <cell r="H13">
            <v>465</v>
          </cell>
        </row>
        <row r="14">
          <cell r="G14">
            <v>403</v>
          </cell>
          <cell r="H14">
            <v>395</v>
          </cell>
        </row>
        <row r="16">
          <cell r="G16">
            <v>3610</v>
          </cell>
          <cell r="H16">
            <v>3540</v>
          </cell>
        </row>
        <row r="17">
          <cell r="G17">
            <v>3325</v>
          </cell>
          <cell r="H17">
            <v>3258</v>
          </cell>
        </row>
        <row r="18">
          <cell r="G18">
            <v>513</v>
          </cell>
          <cell r="H18">
            <v>502</v>
          </cell>
        </row>
        <row r="19">
          <cell r="G19">
            <v>4085</v>
          </cell>
          <cell r="H19">
            <v>4000</v>
          </cell>
        </row>
        <row r="21">
          <cell r="G21">
            <v>8200</v>
          </cell>
          <cell r="H21">
            <v>8300</v>
          </cell>
        </row>
        <row r="22">
          <cell r="G22">
            <v>810</v>
          </cell>
          <cell r="H22">
            <v>790</v>
          </cell>
        </row>
        <row r="23">
          <cell r="G23">
            <v>7800</v>
          </cell>
          <cell r="H23">
            <v>8000</v>
          </cell>
        </row>
        <row r="24">
          <cell r="G24">
            <v>428</v>
          </cell>
          <cell r="H24">
            <v>420</v>
          </cell>
        </row>
        <row r="25">
          <cell r="G25">
            <v>12500</v>
          </cell>
          <cell r="H25">
            <v>13000</v>
          </cell>
        </row>
        <row r="35">
          <cell r="G35">
            <v>190</v>
          </cell>
          <cell r="H35">
            <v>186</v>
          </cell>
        </row>
        <row r="53">
          <cell r="G53">
            <v>304</v>
          </cell>
          <cell r="H53">
            <v>298</v>
          </cell>
        </row>
        <row r="56">
          <cell r="G56">
            <v>332</v>
          </cell>
          <cell r="H56">
            <v>325</v>
          </cell>
        </row>
        <row r="63">
          <cell r="G63">
            <v>1045</v>
          </cell>
          <cell r="H63">
            <v>1024</v>
          </cell>
        </row>
        <row r="105">
          <cell r="G105">
            <v>140</v>
          </cell>
          <cell r="H105">
            <v>140</v>
          </cell>
        </row>
        <row r="106">
          <cell r="G106">
            <v>30</v>
          </cell>
          <cell r="H106">
            <v>30</v>
          </cell>
        </row>
        <row r="107">
          <cell r="G107">
            <v>40</v>
          </cell>
          <cell r="H107">
            <v>40</v>
          </cell>
        </row>
        <row r="122">
          <cell r="G122">
            <v>38</v>
          </cell>
          <cell r="H122">
            <v>36</v>
          </cell>
        </row>
        <row r="159">
          <cell r="G159">
            <v>15000</v>
          </cell>
          <cell r="H159">
            <v>15050</v>
          </cell>
        </row>
        <row r="160">
          <cell r="G160">
            <v>6460</v>
          </cell>
          <cell r="H160">
            <v>6330</v>
          </cell>
        </row>
        <row r="161">
          <cell r="G161">
            <v>618</v>
          </cell>
          <cell r="H161">
            <v>605</v>
          </cell>
        </row>
        <row r="163">
          <cell r="G163">
            <v>342</v>
          </cell>
          <cell r="H163">
            <v>335</v>
          </cell>
        </row>
        <row r="164">
          <cell r="G164">
            <v>1020</v>
          </cell>
          <cell r="H164">
            <v>1040</v>
          </cell>
        </row>
        <row r="177">
          <cell r="G177">
            <v>2090</v>
          </cell>
          <cell r="H177">
            <v>2048</v>
          </cell>
        </row>
        <row r="180">
          <cell r="G180">
            <v>228</v>
          </cell>
          <cell r="H180">
            <v>224</v>
          </cell>
        </row>
        <row r="187">
          <cell r="G187">
            <v>16700</v>
          </cell>
          <cell r="H187">
            <v>16800</v>
          </cell>
        </row>
        <row r="189">
          <cell r="G189">
            <v>4000</v>
          </cell>
          <cell r="H189">
            <v>4000</v>
          </cell>
        </row>
        <row r="190">
          <cell r="G190">
            <v>160</v>
          </cell>
          <cell r="H190">
            <v>170</v>
          </cell>
        </row>
        <row r="191">
          <cell r="G191">
            <v>304</v>
          </cell>
          <cell r="H191">
            <v>298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17"/>
  <sheetViews>
    <sheetView topLeftCell="F1" workbookViewId="0">
      <selection activeCell="J15" sqref="J15:J1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8" width="17.88671875" style="1" customWidth="1"/>
    <col min="9" max="9" width="16.33203125" style="1" customWidth="1"/>
    <col min="10" max="10" width="16.6640625" style="1" customWidth="1"/>
    <col min="11" max="11" width="15.88671875" style="1" customWidth="1"/>
    <col min="12" max="12" width="16.44140625" style="1" customWidth="1"/>
    <col min="13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87" width="4.109375" style="1" customWidth="1"/>
    <col min="88" max="96" width="15.5546875" style="1" customWidth="1"/>
    <col min="97" max="16384" width="11.44140625" style="1"/>
  </cols>
  <sheetData>
    <row r="1" spans="2:38" ht="14.4">
      <c r="C1" s="19"/>
      <c r="D1" s="19"/>
      <c r="E1" s="19"/>
      <c r="F1" s="19"/>
      <c r="O1"/>
      <c r="P1"/>
      <c r="Q1"/>
    </row>
    <row r="2" spans="2:38" ht="14.4">
      <c r="O2"/>
      <c r="P2"/>
      <c r="Q2"/>
    </row>
    <row r="3" spans="2:38" ht="18">
      <c r="G3" s="20" t="s">
        <v>426</v>
      </c>
      <c r="H3" s="20"/>
      <c r="I3" s="20"/>
      <c r="J3" s="20"/>
      <c r="K3" s="20"/>
      <c r="L3" s="20"/>
      <c r="O3"/>
      <c r="P3"/>
      <c r="Q3"/>
    </row>
    <row r="4" spans="2:38" ht="13.8" thickBot="1"/>
    <row r="5" spans="2:38" ht="18.600000000000001" thickBot="1">
      <c r="C5" s="193" t="s">
        <v>400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5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</row>
    <row r="6" spans="2:38" ht="15" thickBot="1"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2:38" ht="13.8" thickBot="1">
      <c r="H7" s="196" t="s">
        <v>390</v>
      </c>
      <c r="I7" s="197"/>
      <c r="J7" s="197"/>
      <c r="K7" s="197"/>
      <c r="L7" s="198"/>
      <c r="M7" s="196" t="s">
        <v>421</v>
      </c>
      <c r="N7" s="197"/>
      <c r="O7" s="197"/>
      <c r="P7" s="197"/>
      <c r="Q7" s="198"/>
      <c r="R7" s="196" t="s">
        <v>422</v>
      </c>
      <c r="S7" s="197"/>
      <c r="T7" s="197"/>
      <c r="U7" s="197"/>
      <c r="V7" s="198"/>
      <c r="W7" s="196" t="s">
        <v>423</v>
      </c>
      <c r="X7" s="197"/>
      <c r="Y7" s="197"/>
      <c r="Z7" s="197"/>
      <c r="AA7" s="198"/>
      <c r="AB7" s="196" t="s">
        <v>424</v>
      </c>
      <c r="AC7" s="197"/>
      <c r="AD7" s="197"/>
      <c r="AE7" s="197"/>
      <c r="AF7" s="198"/>
      <c r="AG7" s="196" t="s">
        <v>425</v>
      </c>
      <c r="AH7" s="197"/>
      <c r="AI7" s="197"/>
      <c r="AJ7" s="197"/>
      <c r="AK7" s="198"/>
    </row>
    <row r="8" spans="2:38" ht="19.5" customHeight="1" thickBot="1">
      <c r="C8" s="199" t="s">
        <v>396</v>
      </c>
      <c r="D8" s="200"/>
      <c r="E8" s="201"/>
      <c r="F8" s="202"/>
      <c r="G8" s="203"/>
      <c r="H8" s="214" t="s">
        <v>401</v>
      </c>
      <c r="I8" s="215"/>
      <c r="J8" s="215"/>
      <c r="K8" s="215"/>
      <c r="L8" s="216"/>
      <c r="M8" s="214" t="s">
        <v>401</v>
      </c>
      <c r="N8" s="215"/>
      <c r="O8" s="215"/>
      <c r="P8" s="215"/>
      <c r="Q8" s="216"/>
      <c r="R8" s="214" t="s">
        <v>401</v>
      </c>
      <c r="S8" s="215"/>
      <c r="T8" s="215"/>
      <c r="U8" s="215"/>
      <c r="V8" s="216"/>
      <c r="W8" s="214" t="s">
        <v>401</v>
      </c>
      <c r="X8" s="215"/>
      <c r="Y8" s="215"/>
      <c r="Z8" s="215"/>
      <c r="AA8" s="216"/>
      <c r="AB8" s="214" t="s">
        <v>401</v>
      </c>
      <c r="AC8" s="215"/>
      <c r="AD8" s="215"/>
      <c r="AE8" s="215"/>
      <c r="AF8" s="216"/>
      <c r="AG8" s="214" t="s">
        <v>401</v>
      </c>
      <c r="AH8" s="215"/>
      <c r="AI8" s="215"/>
      <c r="AJ8" s="215"/>
      <c r="AK8" s="216"/>
    </row>
    <row r="9" spans="2:38" ht="19.5" customHeight="1">
      <c r="C9" s="204"/>
      <c r="D9" s="205"/>
      <c r="E9" s="206"/>
      <c r="F9" s="207"/>
      <c r="G9" s="208"/>
      <c r="H9" s="217" t="s">
        <v>382</v>
      </c>
      <c r="I9" s="189" t="s">
        <v>383</v>
      </c>
      <c r="J9" s="189" t="s">
        <v>384</v>
      </c>
      <c r="K9" s="189" t="s">
        <v>385</v>
      </c>
      <c r="L9" s="191" t="s">
        <v>52</v>
      </c>
      <c r="M9" s="217" t="s">
        <v>382</v>
      </c>
      <c r="N9" s="189" t="s">
        <v>383</v>
      </c>
      <c r="O9" s="189" t="s">
        <v>384</v>
      </c>
      <c r="P9" s="189" t="s">
        <v>385</v>
      </c>
      <c r="Q9" s="191" t="s">
        <v>52</v>
      </c>
      <c r="R9" s="217" t="s">
        <v>382</v>
      </c>
      <c r="S9" s="189" t="s">
        <v>383</v>
      </c>
      <c r="T9" s="189" t="s">
        <v>384</v>
      </c>
      <c r="U9" s="189" t="s">
        <v>385</v>
      </c>
      <c r="V9" s="191" t="s">
        <v>52</v>
      </c>
      <c r="W9" s="217" t="s">
        <v>382</v>
      </c>
      <c r="X9" s="189" t="s">
        <v>383</v>
      </c>
      <c r="Y9" s="189" t="s">
        <v>384</v>
      </c>
      <c r="Z9" s="189" t="s">
        <v>385</v>
      </c>
      <c r="AA9" s="191" t="s">
        <v>52</v>
      </c>
      <c r="AB9" s="217" t="s">
        <v>382</v>
      </c>
      <c r="AC9" s="189" t="s">
        <v>383</v>
      </c>
      <c r="AD9" s="189" t="s">
        <v>384</v>
      </c>
      <c r="AE9" s="189" t="s">
        <v>385</v>
      </c>
      <c r="AF9" s="191" t="s">
        <v>52</v>
      </c>
      <c r="AG9" s="217" t="s">
        <v>382</v>
      </c>
      <c r="AH9" s="189" t="s">
        <v>383</v>
      </c>
      <c r="AI9" s="189" t="s">
        <v>384</v>
      </c>
      <c r="AJ9" s="189" t="s">
        <v>385</v>
      </c>
      <c r="AK9" s="191" t="s">
        <v>52</v>
      </c>
    </row>
    <row r="10" spans="2:38" ht="19.5" customHeight="1" thickBot="1">
      <c r="C10" s="204"/>
      <c r="D10" s="205"/>
      <c r="E10" s="206"/>
      <c r="F10" s="207"/>
      <c r="G10" s="208"/>
      <c r="H10" s="218"/>
      <c r="I10" s="190"/>
      <c r="J10" s="190"/>
      <c r="K10" s="190"/>
      <c r="L10" s="192"/>
      <c r="M10" s="218"/>
      <c r="N10" s="190"/>
      <c r="O10" s="190"/>
      <c r="P10" s="190"/>
      <c r="Q10" s="192"/>
      <c r="R10" s="218"/>
      <c r="S10" s="190"/>
      <c r="T10" s="190"/>
      <c r="U10" s="190"/>
      <c r="V10" s="192"/>
      <c r="W10" s="218"/>
      <c r="X10" s="190"/>
      <c r="Y10" s="190"/>
      <c r="Z10" s="190"/>
      <c r="AA10" s="192"/>
      <c r="AB10" s="218"/>
      <c r="AC10" s="190"/>
      <c r="AD10" s="190"/>
      <c r="AE10" s="190"/>
      <c r="AF10" s="192"/>
      <c r="AG10" s="218"/>
      <c r="AH10" s="190"/>
      <c r="AI10" s="190"/>
      <c r="AJ10" s="190"/>
      <c r="AK10" s="192"/>
    </row>
    <row r="11" spans="2:38" ht="19.5" customHeight="1" thickBot="1">
      <c r="C11" s="209"/>
      <c r="D11" s="210"/>
      <c r="E11" s="211"/>
      <c r="F11" s="212"/>
      <c r="G11" s="213"/>
      <c r="H11" s="18">
        <v>3430</v>
      </c>
      <c r="I11" s="61">
        <v>494233000</v>
      </c>
      <c r="J11" s="61">
        <v>478603980</v>
      </c>
      <c r="K11" s="61">
        <f>J11</f>
        <v>478603980</v>
      </c>
      <c r="L11" s="62">
        <v>30</v>
      </c>
      <c r="M11" s="18">
        <v>3430</v>
      </c>
      <c r="N11" s="61">
        <v>494233000</v>
      </c>
      <c r="O11" s="61">
        <v>494233000</v>
      </c>
      <c r="P11" s="61">
        <f>O11*95%</f>
        <v>469521350</v>
      </c>
      <c r="Q11" s="62">
        <v>30</v>
      </c>
      <c r="R11" s="18">
        <v>3450</v>
      </c>
      <c r="S11" s="61">
        <v>509060000</v>
      </c>
      <c r="T11" s="61">
        <v>509060000</v>
      </c>
      <c r="U11" s="61">
        <f>T11*95%</f>
        <v>483607000</v>
      </c>
      <c r="V11" s="16">
        <v>30</v>
      </c>
      <c r="W11" s="18">
        <v>3490</v>
      </c>
      <c r="X11" s="61">
        <v>524331800</v>
      </c>
      <c r="Y11" s="61">
        <v>524331800</v>
      </c>
      <c r="Z11" s="61">
        <f>Y11*95%</f>
        <v>498115210</v>
      </c>
      <c r="AA11" s="16">
        <v>30</v>
      </c>
      <c r="AB11" s="18">
        <v>3495</v>
      </c>
      <c r="AC11" s="61">
        <v>540061754</v>
      </c>
      <c r="AD11" s="61">
        <f>AC11</f>
        <v>540061754</v>
      </c>
      <c r="AE11" s="61">
        <f>AD11*95%</f>
        <v>513058666.29999995</v>
      </c>
      <c r="AF11" s="16">
        <v>30</v>
      </c>
      <c r="AG11" s="18">
        <v>3900</v>
      </c>
      <c r="AH11" s="61">
        <v>556263600</v>
      </c>
      <c r="AI11" s="61">
        <f>AH11</f>
        <v>556263600</v>
      </c>
      <c r="AJ11" s="61">
        <f>AI11*95%</f>
        <v>528450420</v>
      </c>
      <c r="AK11" s="16">
        <v>30</v>
      </c>
      <c r="AL11" s="15"/>
    </row>
    <row r="12" spans="2:38" ht="19.5" customHeight="1" thickBot="1">
      <c r="C12" s="224" t="s">
        <v>397</v>
      </c>
      <c r="D12" s="225"/>
      <c r="E12" s="226"/>
      <c r="F12" s="227"/>
      <c r="G12" s="228"/>
      <c r="H12" s="187" t="s">
        <v>386</v>
      </c>
      <c r="I12" s="189" t="s">
        <v>51</v>
      </c>
      <c r="J12" s="189" t="s">
        <v>387</v>
      </c>
      <c r="K12" s="189" t="s">
        <v>388</v>
      </c>
      <c r="L12" s="191" t="s">
        <v>389</v>
      </c>
      <c r="M12" s="187" t="s">
        <v>386</v>
      </c>
      <c r="N12" s="189" t="s">
        <v>51</v>
      </c>
      <c r="O12" s="189" t="s">
        <v>387</v>
      </c>
      <c r="P12" s="189" t="s">
        <v>388</v>
      </c>
      <c r="Q12" s="191" t="s">
        <v>389</v>
      </c>
      <c r="R12" s="187" t="s">
        <v>386</v>
      </c>
      <c r="S12" s="189" t="s">
        <v>51</v>
      </c>
      <c r="T12" s="189" t="s">
        <v>387</v>
      </c>
      <c r="U12" s="189" t="s">
        <v>388</v>
      </c>
      <c r="V12" s="191" t="s">
        <v>389</v>
      </c>
      <c r="W12" s="187" t="s">
        <v>386</v>
      </c>
      <c r="X12" s="189" t="s">
        <v>51</v>
      </c>
      <c r="Y12" s="189" t="s">
        <v>387</v>
      </c>
      <c r="Z12" s="189" t="s">
        <v>388</v>
      </c>
      <c r="AA12" s="191" t="s">
        <v>389</v>
      </c>
      <c r="AB12" s="187" t="s">
        <v>386</v>
      </c>
      <c r="AC12" s="189" t="s">
        <v>51</v>
      </c>
      <c r="AD12" s="189" t="s">
        <v>387</v>
      </c>
      <c r="AE12" s="189" t="s">
        <v>388</v>
      </c>
      <c r="AF12" s="191" t="s">
        <v>389</v>
      </c>
      <c r="AG12" s="187" t="s">
        <v>386</v>
      </c>
      <c r="AH12" s="189" t="s">
        <v>51</v>
      </c>
      <c r="AI12" s="189" t="s">
        <v>387</v>
      </c>
      <c r="AJ12" s="189" t="s">
        <v>388</v>
      </c>
      <c r="AK12" s="191" t="s">
        <v>389</v>
      </c>
    </row>
    <row r="13" spans="2:38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88"/>
      <c r="I13" s="190"/>
      <c r="J13" s="190"/>
      <c r="K13" s="190"/>
      <c r="L13" s="192"/>
      <c r="M13" s="188"/>
      <c r="N13" s="190"/>
      <c r="O13" s="190"/>
      <c r="P13" s="190"/>
      <c r="Q13" s="192"/>
      <c r="R13" s="188"/>
      <c r="S13" s="190"/>
      <c r="T13" s="190"/>
      <c r="U13" s="190"/>
      <c r="V13" s="192"/>
      <c r="W13" s="188"/>
      <c r="X13" s="190"/>
      <c r="Y13" s="190"/>
      <c r="Z13" s="190"/>
      <c r="AA13" s="192"/>
      <c r="AB13" s="188"/>
      <c r="AC13" s="190"/>
      <c r="AD13" s="190"/>
      <c r="AE13" s="190"/>
      <c r="AF13" s="192"/>
      <c r="AG13" s="188"/>
      <c r="AH13" s="190"/>
      <c r="AI13" s="190"/>
      <c r="AJ13" s="190"/>
      <c r="AK13" s="192"/>
    </row>
    <row r="14" spans="2:38">
      <c r="B14" s="232">
        <v>2</v>
      </c>
      <c r="C14" s="238" t="s">
        <v>7</v>
      </c>
      <c r="D14" s="235">
        <v>2.1</v>
      </c>
      <c r="E14" s="219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  <c r="AG14" s="11"/>
      <c r="AH14" s="9"/>
      <c r="AI14" s="9"/>
      <c r="AJ14" s="9"/>
      <c r="AK14" s="8"/>
    </row>
    <row r="15" spans="2:38">
      <c r="B15" s="233"/>
      <c r="C15" s="229"/>
      <c r="D15" s="236"/>
      <c r="E15" s="220"/>
      <c r="F15" s="26" t="s">
        <v>55</v>
      </c>
      <c r="G15" s="27" t="s">
        <v>56</v>
      </c>
      <c r="H15" s="7"/>
      <c r="I15" s="21"/>
      <c r="J15" s="175"/>
      <c r="K15" s="21"/>
      <c r="L15" s="4"/>
      <c r="M15" s="7"/>
      <c r="N15" s="21"/>
      <c r="O15" s="169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  <c r="AG15" s="7"/>
      <c r="AH15" s="21"/>
      <c r="AI15" s="21"/>
      <c r="AJ15" s="21"/>
      <c r="AK15" s="4"/>
    </row>
    <row r="16" spans="2:38">
      <c r="B16" s="233"/>
      <c r="C16" s="229"/>
      <c r="D16" s="236"/>
      <c r="E16" s="220"/>
      <c r="F16" s="26" t="s">
        <v>57</v>
      </c>
      <c r="G16" s="28" t="s">
        <v>58</v>
      </c>
      <c r="H16" s="7"/>
      <c r="I16" s="21"/>
      <c r="J16" s="170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  <c r="AG16" s="7"/>
      <c r="AH16" s="21"/>
      <c r="AI16" s="21"/>
      <c r="AJ16" s="21"/>
      <c r="AK16" s="4"/>
    </row>
    <row r="17" spans="2:37">
      <c r="B17" s="233"/>
      <c r="C17" s="229"/>
      <c r="D17" s="236"/>
      <c r="E17" s="220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  <c r="AG17" s="7"/>
      <c r="AH17" s="21"/>
      <c r="AI17" s="21"/>
      <c r="AJ17" s="21"/>
      <c r="AK17" s="4"/>
    </row>
    <row r="18" spans="2:37" ht="13.8" thickBot="1">
      <c r="B18" s="233"/>
      <c r="C18" s="229"/>
      <c r="D18" s="237"/>
      <c r="E18" s="221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  <c r="AG18" s="7"/>
      <c r="AH18" s="21"/>
      <c r="AI18" s="21"/>
      <c r="AJ18" s="21"/>
      <c r="AK18" s="4"/>
    </row>
    <row r="19" spans="2:37">
      <c r="B19" s="233"/>
      <c r="C19" s="229"/>
      <c r="D19" s="235">
        <v>2.2000000000000002</v>
      </c>
      <c r="E19" s="222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  <c r="AG19" s="7"/>
      <c r="AH19" s="21"/>
      <c r="AI19" s="21"/>
      <c r="AJ19" s="21"/>
      <c r="AK19" s="4"/>
    </row>
    <row r="20" spans="2:37" ht="15" customHeight="1">
      <c r="B20" s="233"/>
      <c r="C20" s="229"/>
      <c r="D20" s="236"/>
      <c r="E20" s="220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  <c r="AG20" s="7"/>
      <c r="AH20" s="21"/>
      <c r="AI20" s="21"/>
      <c r="AJ20" s="21"/>
      <c r="AK20" s="4"/>
    </row>
    <row r="21" spans="2:37" ht="15.75" customHeight="1" thickBot="1">
      <c r="B21" s="234"/>
      <c r="C21" s="239"/>
      <c r="D21" s="237"/>
      <c r="E21" s="223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  <c r="AG21" s="7"/>
      <c r="AH21" s="21"/>
      <c r="AI21" s="21"/>
      <c r="AJ21" s="21"/>
      <c r="AK21" s="4"/>
    </row>
    <row r="22" spans="2:37" ht="13.5" customHeight="1">
      <c r="B22" s="232">
        <v>1</v>
      </c>
      <c r="C22" s="229" t="s">
        <v>11</v>
      </c>
      <c r="D22" s="235">
        <v>1.2</v>
      </c>
      <c r="E22" s="219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  <c r="AG22" s="7"/>
      <c r="AH22" s="21"/>
      <c r="AI22" s="21"/>
      <c r="AJ22" s="21"/>
      <c r="AK22" s="4"/>
    </row>
    <row r="23" spans="2:37">
      <c r="B23" s="233"/>
      <c r="C23" s="229"/>
      <c r="D23" s="236"/>
      <c r="E23" s="220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  <c r="AG23" s="7"/>
      <c r="AH23" s="21"/>
      <c r="AI23" s="21"/>
      <c r="AJ23" s="21"/>
      <c r="AK23" s="4"/>
    </row>
    <row r="24" spans="2:37">
      <c r="B24" s="233"/>
      <c r="C24" s="229"/>
      <c r="D24" s="236"/>
      <c r="E24" s="220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  <c r="AG24" s="7"/>
      <c r="AH24" s="21"/>
      <c r="AI24" s="21"/>
      <c r="AJ24" s="21"/>
      <c r="AK24" s="4"/>
    </row>
    <row r="25" spans="2:37" ht="13.8" thickBot="1">
      <c r="B25" s="233"/>
      <c r="C25" s="229"/>
      <c r="D25" s="237"/>
      <c r="E25" s="223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  <c r="AG25" s="7"/>
      <c r="AH25" s="21"/>
      <c r="AI25" s="21"/>
      <c r="AJ25" s="21"/>
      <c r="AK25" s="4"/>
    </row>
    <row r="26" spans="2:37" ht="13.8" thickBot="1">
      <c r="B26" s="233"/>
      <c r="C26" s="229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  <c r="AG26" s="7"/>
      <c r="AH26" s="21"/>
      <c r="AI26" s="21"/>
      <c r="AJ26" s="21"/>
      <c r="AK26" s="4"/>
    </row>
    <row r="27" spans="2:37">
      <c r="B27" s="233"/>
      <c r="C27" s="229"/>
      <c r="D27" s="235">
        <v>1.4</v>
      </c>
      <c r="E27" s="219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  <c r="AG27" s="7"/>
      <c r="AH27" s="21"/>
      <c r="AI27" s="21"/>
      <c r="AJ27" s="21"/>
      <c r="AK27" s="4"/>
    </row>
    <row r="28" spans="2:37">
      <c r="B28" s="233"/>
      <c r="C28" s="229"/>
      <c r="D28" s="236"/>
      <c r="E28" s="220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  <c r="AG28" s="7"/>
      <c r="AH28" s="21"/>
      <c r="AI28" s="21"/>
      <c r="AJ28" s="21"/>
      <c r="AK28" s="4"/>
    </row>
    <row r="29" spans="2:37">
      <c r="B29" s="233"/>
      <c r="C29" s="229"/>
      <c r="D29" s="236"/>
      <c r="E29" s="220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  <c r="AG29" s="7"/>
      <c r="AH29" s="21"/>
      <c r="AI29" s="21"/>
      <c r="AJ29" s="21"/>
      <c r="AK29" s="4"/>
    </row>
    <row r="30" spans="2:37" ht="13.8" thickBot="1">
      <c r="B30" s="233"/>
      <c r="C30" s="229"/>
      <c r="D30" s="237"/>
      <c r="E30" s="223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  <c r="AG30" s="7"/>
      <c r="AH30" s="21"/>
      <c r="AI30" s="21"/>
      <c r="AJ30" s="21"/>
      <c r="AK30" s="4"/>
    </row>
    <row r="31" spans="2:37" ht="27" thickBot="1">
      <c r="B31" s="233"/>
      <c r="C31" s="229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  <c r="AG31" s="7"/>
      <c r="AH31" s="21"/>
      <c r="AI31" s="21"/>
      <c r="AJ31" s="21"/>
      <c r="AK31" s="4"/>
    </row>
    <row r="32" spans="2:37">
      <c r="B32" s="233"/>
      <c r="C32" s="229"/>
      <c r="D32" s="235">
        <v>1.3</v>
      </c>
      <c r="E32" s="219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  <c r="AG32" s="7"/>
      <c r="AH32" s="21"/>
      <c r="AI32" s="21"/>
      <c r="AJ32" s="21"/>
      <c r="AK32" s="4"/>
    </row>
    <row r="33" spans="2:37">
      <c r="B33" s="233"/>
      <c r="C33" s="229"/>
      <c r="D33" s="236"/>
      <c r="E33" s="220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  <c r="AG33" s="7"/>
      <c r="AH33" s="21"/>
      <c r="AI33" s="21"/>
      <c r="AJ33" s="21"/>
      <c r="AK33" s="4"/>
    </row>
    <row r="34" spans="2:37">
      <c r="B34" s="233"/>
      <c r="C34" s="229"/>
      <c r="D34" s="236"/>
      <c r="E34" s="220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  <c r="AG34" s="7"/>
      <c r="AH34" s="21"/>
      <c r="AI34" s="21"/>
      <c r="AJ34" s="21"/>
      <c r="AK34" s="4"/>
    </row>
    <row r="35" spans="2:37">
      <c r="B35" s="233"/>
      <c r="C35" s="229"/>
      <c r="D35" s="236"/>
      <c r="E35" s="220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  <c r="AG35" s="7"/>
      <c r="AH35" s="21"/>
      <c r="AI35" s="21"/>
      <c r="AJ35" s="21"/>
      <c r="AK35" s="4"/>
    </row>
    <row r="36" spans="2:37">
      <c r="B36" s="233"/>
      <c r="C36" s="229"/>
      <c r="D36" s="236"/>
      <c r="E36" s="220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  <c r="AG36" s="7"/>
      <c r="AH36" s="21"/>
      <c r="AI36" s="21"/>
      <c r="AJ36" s="21"/>
      <c r="AK36" s="4"/>
    </row>
    <row r="37" spans="2:37">
      <c r="B37" s="233"/>
      <c r="C37" s="229"/>
      <c r="D37" s="236"/>
      <c r="E37" s="220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  <c r="AG37" s="7"/>
      <c r="AH37" s="21"/>
      <c r="AI37" s="21"/>
      <c r="AJ37" s="21"/>
      <c r="AK37" s="4"/>
    </row>
    <row r="38" spans="2:37">
      <c r="B38" s="233"/>
      <c r="C38" s="229"/>
      <c r="D38" s="236"/>
      <c r="E38" s="220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  <c r="AG38" s="7"/>
      <c r="AH38" s="21"/>
      <c r="AI38" s="21"/>
      <c r="AJ38" s="21"/>
      <c r="AK38" s="4"/>
    </row>
    <row r="39" spans="2:37">
      <c r="B39" s="233"/>
      <c r="C39" s="229"/>
      <c r="D39" s="236"/>
      <c r="E39" s="220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  <c r="AG39" s="7"/>
      <c r="AH39" s="21"/>
      <c r="AI39" s="21"/>
      <c r="AJ39" s="21"/>
      <c r="AK39" s="4"/>
    </row>
    <row r="40" spans="2:37">
      <c r="B40" s="233"/>
      <c r="C40" s="229"/>
      <c r="D40" s="236"/>
      <c r="E40" s="220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  <c r="AG40" s="7"/>
      <c r="AH40" s="21"/>
      <c r="AI40" s="21"/>
      <c r="AJ40" s="21"/>
      <c r="AK40" s="4"/>
    </row>
    <row r="41" spans="2:37">
      <c r="B41" s="233"/>
      <c r="C41" s="229"/>
      <c r="D41" s="236"/>
      <c r="E41" s="220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  <c r="AG41" s="7"/>
      <c r="AH41" s="21"/>
      <c r="AI41" s="21"/>
      <c r="AJ41" s="21"/>
      <c r="AK41" s="4"/>
    </row>
    <row r="42" spans="2:37">
      <c r="B42" s="233"/>
      <c r="C42" s="229"/>
      <c r="D42" s="236"/>
      <c r="E42" s="220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  <c r="AG42" s="7"/>
      <c r="AH42" s="21"/>
      <c r="AI42" s="21"/>
      <c r="AJ42" s="21"/>
      <c r="AK42" s="4"/>
    </row>
    <row r="43" spans="2:37">
      <c r="B43" s="233"/>
      <c r="C43" s="229"/>
      <c r="D43" s="236"/>
      <c r="E43" s="220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  <c r="AG43" s="7"/>
      <c r="AH43" s="21"/>
      <c r="AI43" s="21"/>
      <c r="AJ43" s="21"/>
      <c r="AK43" s="4"/>
    </row>
    <row r="44" spans="2:37">
      <c r="B44" s="233"/>
      <c r="C44" s="229"/>
      <c r="D44" s="236"/>
      <c r="E44" s="220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  <c r="AG44" s="7"/>
      <c r="AH44" s="21"/>
      <c r="AI44" s="21"/>
      <c r="AJ44" s="21"/>
      <c r="AK44" s="4"/>
    </row>
    <row r="45" spans="2:37">
      <c r="B45" s="233"/>
      <c r="C45" s="229"/>
      <c r="D45" s="236"/>
      <c r="E45" s="220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  <c r="AG45" s="7"/>
      <c r="AH45" s="21"/>
      <c r="AI45" s="21"/>
      <c r="AJ45" s="21"/>
      <c r="AK45" s="4"/>
    </row>
    <row r="46" spans="2:37">
      <c r="B46" s="233"/>
      <c r="C46" s="229"/>
      <c r="D46" s="236"/>
      <c r="E46" s="220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  <c r="AG46" s="7"/>
      <c r="AH46" s="21"/>
      <c r="AI46" s="21"/>
      <c r="AJ46" s="21"/>
      <c r="AK46" s="4"/>
    </row>
    <row r="47" spans="2:37">
      <c r="B47" s="233"/>
      <c r="C47" s="229"/>
      <c r="D47" s="236"/>
      <c r="E47" s="220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  <c r="AG47" s="7"/>
      <c r="AH47" s="21"/>
      <c r="AI47" s="21"/>
      <c r="AJ47" s="21"/>
      <c r="AK47" s="4"/>
    </row>
    <row r="48" spans="2:37">
      <c r="B48" s="233"/>
      <c r="C48" s="229"/>
      <c r="D48" s="236"/>
      <c r="E48" s="220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  <c r="AG48" s="7"/>
      <c r="AH48" s="21"/>
      <c r="AI48" s="21"/>
      <c r="AJ48" s="21"/>
      <c r="AK48" s="4"/>
    </row>
    <row r="49" spans="2:37">
      <c r="B49" s="233"/>
      <c r="C49" s="229"/>
      <c r="D49" s="236"/>
      <c r="E49" s="220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  <c r="AG49" s="7"/>
      <c r="AH49" s="21"/>
      <c r="AI49" s="21"/>
      <c r="AJ49" s="21"/>
      <c r="AK49" s="4"/>
    </row>
    <row r="50" spans="2:37">
      <c r="B50" s="233"/>
      <c r="C50" s="229"/>
      <c r="D50" s="236"/>
      <c r="E50" s="220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  <c r="AG50" s="7"/>
      <c r="AH50" s="21"/>
      <c r="AI50" s="21"/>
      <c r="AJ50" s="21"/>
      <c r="AK50" s="4"/>
    </row>
    <row r="51" spans="2:37">
      <c r="B51" s="233"/>
      <c r="C51" s="229"/>
      <c r="D51" s="236"/>
      <c r="E51" s="220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  <c r="AG51" s="7"/>
      <c r="AH51" s="21"/>
      <c r="AI51" s="21"/>
      <c r="AJ51" s="21"/>
      <c r="AK51" s="4"/>
    </row>
    <row r="52" spans="2:37">
      <c r="B52" s="233"/>
      <c r="C52" s="229"/>
      <c r="D52" s="236"/>
      <c r="E52" s="220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  <c r="AG52" s="7"/>
      <c r="AH52" s="21"/>
      <c r="AI52" s="21"/>
      <c r="AJ52" s="21"/>
      <c r="AK52" s="4"/>
    </row>
    <row r="53" spans="2:37">
      <c r="B53" s="233"/>
      <c r="C53" s="229"/>
      <c r="D53" s="236"/>
      <c r="E53" s="220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  <c r="AG53" s="7"/>
      <c r="AH53" s="21"/>
      <c r="AI53" s="21"/>
      <c r="AJ53" s="21"/>
      <c r="AK53" s="4"/>
    </row>
    <row r="54" spans="2:37">
      <c r="B54" s="233"/>
      <c r="C54" s="229"/>
      <c r="D54" s="236"/>
      <c r="E54" s="220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  <c r="AG54" s="7"/>
      <c r="AH54" s="21"/>
      <c r="AI54" s="21"/>
      <c r="AJ54" s="21"/>
      <c r="AK54" s="4"/>
    </row>
    <row r="55" spans="2:37">
      <c r="B55" s="233"/>
      <c r="C55" s="229"/>
      <c r="D55" s="236"/>
      <c r="E55" s="220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  <c r="AG55" s="7"/>
      <c r="AH55" s="21"/>
      <c r="AI55" s="21"/>
      <c r="AJ55" s="21"/>
      <c r="AK55" s="4"/>
    </row>
    <row r="56" spans="2:37">
      <c r="B56" s="233"/>
      <c r="C56" s="229"/>
      <c r="D56" s="236"/>
      <c r="E56" s="220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  <c r="AG56" s="7"/>
      <c r="AH56" s="21"/>
      <c r="AI56" s="21"/>
      <c r="AJ56" s="21"/>
      <c r="AK56" s="4"/>
    </row>
    <row r="57" spans="2:37">
      <c r="B57" s="233"/>
      <c r="C57" s="229"/>
      <c r="D57" s="236"/>
      <c r="E57" s="220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  <c r="AG57" s="7"/>
      <c r="AH57" s="21"/>
      <c r="AI57" s="21"/>
      <c r="AJ57" s="21"/>
      <c r="AK57" s="4"/>
    </row>
    <row r="58" spans="2:37">
      <c r="B58" s="233"/>
      <c r="C58" s="229"/>
      <c r="D58" s="236"/>
      <c r="E58" s="220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  <c r="AG58" s="7"/>
      <c r="AH58" s="21"/>
      <c r="AI58" s="21"/>
      <c r="AJ58" s="21"/>
      <c r="AK58" s="4"/>
    </row>
    <row r="59" spans="2:37">
      <c r="B59" s="233"/>
      <c r="C59" s="229"/>
      <c r="D59" s="236"/>
      <c r="E59" s="220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  <c r="AG59" s="7"/>
      <c r="AH59" s="21"/>
      <c r="AI59" s="21"/>
      <c r="AJ59" s="21"/>
      <c r="AK59" s="4"/>
    </row>
    <row r="60" spans="2:37">
      <c r="B60" s="233"/>
      <c r="C60" s="229"/>
      <c r="D60" s="236"/>
      <c r="E60" s="220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  <c r="AG60" s="7"/>
      <c r="AH60" s="21"/>
      <c r="AI60" s="21"/>
      <c r="AJ60" s="21"/>
      <c r="AK60" s="4"/>
    </row>
    <row r="61" spans="2:37">
      <c r="B61" s="233"/>
      <c r="C61" s="229"/>
      <c r="D61" s="236"/>
      <c r="E61" s="220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  <c r="AG61" s="7"/>
      <c r="AH61" s="21"/>
      <c r="AI61" s="21"/>
      <c r="AJ61" s="21"/>
      <c r="AK61" s="4"/>
    </row>
    <row r="62" spans="2:37">
      <c r="B62" s="233"/>
      <c r="C62" s="229"/>
      <c r="D62" s="236"/>
      <c r="E62" s="220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  <c r="AG62" s="7"/>
      <c r="AH62" s="21"/>
      <c r="AI62" s="21"/>
      <c r="AJ62" s="21"/>
      <c r="AK62" s="4"/>
    </row>
    <row r="63" spans="2:37">
      <c r="B63" s="233"/>
      <c r="C63" s="229"/>
      <c r="D63" s="236"/>
      <c r="E63" s="220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  <c r="AG63" s="7"/>
      <c r="AH63" s="21"/>
      <c r="AI63" s="21"/>
      <c r="AJ63" s="21"/>
      <c r="AK63" s="4"/>
    </row>
    <row r="64" spans="2:37">
      <c r="B64" s="233"/>
      <c r="C64" s="229"/>
      <c r="D64" s="236"/>
      <c r="E64" s="220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  <c r="AG64" s="7"/>
      <c r="AH64" s="21"/>
      <c r="AI64" s="21"/>
      <c r="AJ64" s="21"/>
      <c r="AK64" s="4"/>
    </row>
    <row r="65" spans="2:37">
      <c r="B65" s="233"/>
      <c r="C65" s="229"/>
      <c r="D65" s="236"/>
      <c r="E65" s="220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  <c r="AG65" s="7"/>
      <c r="AH65" s="21"/>
      <c r="AI65" s="21"/>
      <c r="AJ65" s="21"/>
      <c r="AK65" s="4"/>
    </row>
    <row r="66" spans="2:37">
      <c r="B66" s="233"/>
      <c r="C66" s="229"/>
      <c r="D66" s="236"/>
      <c r="E66" s="220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  <c r="AG66" s="7"/>
      <c r="AH66" s="21"/>
      <c r="AI66" s="21"/>
      <c r="AJ66" s="21"/>
      <c r="AK66" s="4"/>
    </row>
    <row r="67" spans="2:37">
      <c r="B67" s="233"/>
      <c r="C67" s="229"/>
      <c r="D67" s="236"/>
      <c r="E67" s="220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  <c r="AG67" s="7"/>
      <c r="AH67" s="21"/>
      <c r="AI67" s="21"/>
      <c r="AJ67" s="21"/>
      <c r="AK67" s="4"/>
    </row>
    <row r="68" spans="2:37">
      <c r="B68" s="233"/>
      <c r="C68" s="229"/>
      <c r="D68" s="236"/>
      <c r="E68" s="220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  <c r="AG68" s="7"/>
      <c r="AH68" s="21"/>
      <c r="AI68" s="21"/>
      <c r="AJ68" s="21"/>
      <c r="AK68" s="4"/>
    </row>
    <row r="69" spans="2:37">
      <c r="B69" s="233"/>
      <c r="C69" s="229"/>
      <c r="D69" s="236"/>
      <c r="E69" s="220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  <c r="AG69" s="7"/>
      <c r="AH69" s="21"/>
      <c r="AI69" s="21"/>
      <c r="AJ69" s="21"/>
      <c r="AK69" s="4"/>
    </row>
    <row r="70" spans="2:37">
      <c r="B70" s="233"/>
      <c r="C70" s="229"/>
      <c r="D70" s="236"/>
      <c r="E70" s="220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  <c r="AG70" s="7"/>
      <c r="AH70" s="21"/>
      <c r="AI70" s="21"/>
      <c r="AJ70" s="21"/>
      <c r="AK70" s="4"/>
    </row>
    <row r="71" spans="2:37">
      <c r="B71" s="233"/>
      <c r="C71" s="229"/>
      <c r="D71" s="236"/>
      <c r="E71" s="220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  <c r="AG71" s="7"/>
      <c r="AH71" s="21"/>
      <c r="AI71" s="21"/>
      <c r="AJ71" s="21"/>
      <c r="AK71" s="4"/>
    </row>
    <row r="72" spans="2:37">
      <c r="B72" s="233"/>
      <c r="C72" s="229"/>
      <c r="D72" s="236"/>
      <c r="E72" s="220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  <c r="AG72" s="7"/>
      <c r="AH72" s="21"/>
      <c r="AI72" s="21"/>
      <c r="AJ72" s="21"/>
      <c r="AK72" s="4"/>
    </row>
    <row r="73" spans="2:37">
      <c r="B73" s="233"/>
      <c r="C73" s="229"/>
      <c r="D73" s="236"/>
      <c r="E73" s="220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  <c r="AG73" s="7"/>
      <c r="AH73" s="21"/>
      <c r="AI73" s="21"/>
      <c r="AJ73" s="21"/>
      <c r="AK73" s="4"/>
    </row>
    <row r="74" spans="2:37">
      <c r="B74" s="233"/>
      <c r="C74" s="229"/>
      <c r="D74" s="236"/>
      <c r="E74" s="220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  <c r="AG74" s="7"/>
      <c r="AH74" s="21"/>
      <c r="AI74" s="21"/>
      <c r="AJ74" s="21"/>
      <c r="AK74" s="4"/>
    </row>
    <row r="75" spans="2:37">
      <c r="B75" s="233"/>
      <c r="C75" s="229"/>
      <c r="D75" s="236"/>
      <c r="E75" s="220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  <c r="AG75" s="7"/>
      <c r="AH75" s="21"/>
      <c r="AI75" s="21"/>
      <c r="AJ75" s="21"/>
      <c r="AK75" s="4"/>
    </row>
    <row r="76" spans="2:37">
      <c r="B76" s="233"/>
      <c r="C76" s="229"/>
      <c r="D76" s="236"/>
      <c r="E76" s="220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  <c r="AG76" s="7"/>
      <c r="AH76" s="21"/>
      <c r="AI76" s="21"/>
      <c r="AJ76" s="21"/>
      <c r="AK76" s="4"/>
    </row>
    <row r="77" spans="2:37">
      <c r="B77" s="233"/>
      <c r="C77" s="229"/>
      <c r="D77" s="236"/>
      <c r="E77" s="220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  <c r="AG77" s="7"/>
      <c r="AH77" s="21"/>
      <c r="AI77" s="21"/>
      <c r="AJ77" s="21"/>
      <c r="AK77" s="4"/>
    </row>
    <row r="78" spans="2:37">
      <c r="B78" s="233"/>
      <c r="C78" s="229"/>
      <c r="D78" s="236"/>
      <c r="E78" s="220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  <c r="AG78" s="7"/>
      <c r="AH78" s="21"/>
      <c r="AI78" s="21"/>
      <c r="AJ78" s="21"/>
      <c r="AK78" s="4"/>
    </row>
    <row r="79" spans="2:37">
      <c r="B79" s="233"/>
      <c r="C79" s="229"/>
      <c r="D79" s="236"/>
      <c r="E79" s="220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  <c r="AG79" s="7"/>
      <c r="AH79" s="21"/>
      <c r="AI79" s="21"/>
      <c r="AJ79" s="21"/>
      <c r="AK79" s="4"/>
    </row>
    <row r="80" spans="2:37">
      <c r="B80" s="233"/>
      <c r="C80" s="229"/>
      <c r="D80" s="236"/>
      <c r="E80" s="220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  <c r="AG80" s="7"/>
      <c r="AH80" s="21"/>
      <c r="AI80" s="21"/>
      <c r="AJ80" s="21"/>
      <c r="AK80" s="4"/>
    </row>
    <row r="81" spans="2:37">
      <c r="B81" s="233"/>
      <c r="C81" s="229"/>
      <c r="D81" s="236"/>
      <c r="E81" s="220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  <c r="AG81" s="7"/>
      <c r="AH81" s="21"/>
      <c r="AI81" s="21"/>
      <c r="AJ81" s="21"/>
      <c r="AK81" s="4"/>
    </row>
    <row r="82" spans="2:37">
      <c r="B82" s="233"/>
      <c r="C82" s="229"/>
      <c r="D82" s="236"/>
      <c r="E82" s="220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  <c r="AG82" s="7"/>
      <c r="AH82" s="21"/>
      <c r="AI82" s="21"/>
      <c r="AJ82" s="21"/>
      <c r="AK82" s="4"/>
    </row>
    <row r="83" spans="2:37">
      <c r="B83" s="233"/>
      <c r="C83" s="229"/>
      <c r="D83" s="236"/>
      <c r="E83" s="220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  <c r="AG83" s="7"/>
      <c r="AH83" s="21"/>
      <c r="AI83" s="21"/>
      <c r="AJ83" s="21"/>
      <c r="AK83" s="4"/>
    </row>
    <row r="84" spans="2:37">
      <c r="B84" s="233"/>
      <c r="C84" s="229"/>
      <c r="D84" s="236"/>
      <c r="E84" s="220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  <c r="AG84" s="7"/>
      <c r="AH84" s="21"/>
      <c r="AI84" s="21"/>
      <c r="AJ84" s="21"/>
      <c r="AK84" s="4"/>
    </row>
    <row r="85" spans="2:37">
      <c r="B85" s="233"/>
      <c r="C85" s="229"/>
      <c r="D85" s="236"/>
      <c r="E85" s="220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  <c r="AG85" s="7"/>
      <c r="AH85" s="21"/>
      <c r="AI85" s="21"/>
      <c r="AJ85" s="21"/>
      <c r="AK85" s="4"/>
    </row>
    <row r="86" spans="2:37">
      <c r="B86" s="233"/>
      <c r="C86" s="229"/>
      <c r="D86" s="236"/>
      <c r="E86" s="220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  <c r="AG86" s="7"/>
      <c r="AH86" s="21"/>
      <c r="AI86" s="21"/>
      <c r="AJ86" s="21"/>
      <c r="AK86" s="4"/>
    </row>
    <row r="87" spans="2:37">
      <c r="B87" s="233"/>
      <c r="C87" s="229"/>
      <c r="D87" s="236"/>
      <c r="E87" s="220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  <c r="AG87" s="7"/>
      <c r="AH87" s="21"/>
      <c r="AI87" s="21"/>
      <c r="AJ87" s="21"/>
      <c r="AK87" s="4"/>
    </row>
    <row r="88" spans="2:37">
      <c r="B88" s="233"/>
      <c r="C88" s="229"/>
      <c r="D88" s="236"/>
      <c r="E88" s="220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  <c r="AG88" s="7"/>
      <c r="AH88" s="21"/>
      <c r="AI88" s="21"/>
      <c r="AJ88" s="21"/>
      <c r="AK88" s="4"/>
    </row>
    <row r="89" spans="2:37">
      <c r="B89" s="233"/>
      <c r="C89" s="229"/>
      <c r="D89" s="236"/>
      <c r="E89" s="220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  <c r="AG89" s="7"/>
      <c r="AH89" s="21"/>
      <c r="AI89" s="21"/>
      <c r="AJ89" s="21"/>
      <c r="AK89" s="4"/>
    </row>
    <row r="90" spans="2:37">
      <c r="B90" s="233"/>
      <c r="C90" s="229"/>
      <c r="D90" s="236"/>
      <c r="E90" s="220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  <c r="AG90" s="7"/>
      <c r="AH90" s="21"/>
      <c r="AI90" s="21"/>
      <c r="AJ90" s="21"/>
      <c r="AK90" s="4"/>
    </row>
    <row r="91" spans="2:37">
      <c r="B91" s="233"/>
      <c r="C91" s="229"/>
      <c r="D91" s="236"/>
      <c r="E91" s="220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  <c r="AG91" s="7"/>
      <c r="AH91" s="21"/>
      <c r="AI91" s="21"/>
      <c r="AJ91" s="21"/>
      <c r="AK91" s="4"/>
    </row>
    <row r="92" spans="2:37">
      <c r="B92" s="233"/>
      <c r="C92" s="229"/>
      <c r="D92" s="236"/>
      <c r="E92" s="220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  <c r="AG92" s="7"/>
      <c r="AH92" s="21"/>
      <c r="AI92" s="21"/>
      <c r="AJ92" s="21"/>
      <c r="AK92" s="4"/>
    </row>
    <row r="93" spans="2:37">
      <c r="B93" s="233"/>
      <c r="C93" s="229"/>
      <c r="D93" s="236"/>
      <c r="E93" s="220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  <c r="AG93" s="7"/>
      <c r="AH93" s="21"/>
      <c r="AI93" s="21"/>
      <c r="AJ93" s="21"/>
      <c r="AK93" s="4"/>
    </row>
    <row r="94" spans="2:37">
      <c r="B94" s="233"/>
      <c r="C94" s="229"/>
      <c r="D94" s="236"/>
      <c r="E94" s="220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  <c r="AG94" s="7"/>
      <c r="AH94" s="21"/>
      <c r="AI94" s="21"/>
      <c r="AJ94" s="21"/>
      <c r="AK94" s="4"/>
    </row>
    <row r="95" spans="2:37">
      <c r="B95" s="233"/>
      <c r="C95" s="229"/>
      <c r="D95" s="236"/>
      <c r="E95" s="220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  <c r="AG95" s="7"/>
      <c r="AH95" s="21"/>
      <c r="AI95" s="21"/>
      <c r="AJ95" s="21"/>
      <c r="AK95" s="4"/>
    </row>
    <row r="96" spans="2:37">
      <c r="B96" s="233"/>
      <c r="C96" s="229"/>
      <c r="D96" s="236"/>
      <c r="E96" s="220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  <c r="AG96" s="7"/>
      <c r="AH96" s="21"/>
      <c r="AI96" s="21"/>
      <c r="AJ96" s="21"/>
      <c r="AK96" s="4"/>
    </row>
    <row r="97" spans="2:37">
      <c r="B97" s="233"/>
      <c r="C97" s="229"/>
      <c r="D97" s="236"/>
      <c r="E97" s="220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  <c r="AG97" s="7"/>
      <c r="AH97" s="21"/>
      <c r="AI97" s="21"/>
      <c r="AJ97" s="21"/>
      <c r="AK97" s="4"/>
    </row>
    <row r="98" spans="2:37">
      <c r="B98" s="233"/>
      <c r="C98" s="229"/>
      <c r="D98" s="236"/>
      <c r="E98" s="220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  <c r="AG98" s="7"/>
      <c r="AH98" s="21"/>
      <c r="AI98" s="21"/>
      <c r="AJ98" s="21"/>
      <c r="AK98" s="4"/>
    </row>
    <row r="99" spans="2:37">
      <c r="B99" s="233"/>
      <c r="C99" s="229"/>
      <c r="D99" s="236"/>
      <c r="E99" s="220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  <c r="AG99" s="7"/>
      <c r="AH99" s="21"/>
      <c r="AI99" s="21"/>
      <c r="AJ99" s="21"/>
      <c r="AK99" s="4"/>
    </row>
    <row r="100" spans="2:37">
      <c r="B100" s="233"/>
      <c r="C100" s="229"/>
      <c r="D100" s="236"/>
      <c r="E100" s="220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  <c r="AG100" s="7"/>
      <c r="AH100" s="21"/>
      <c r="AI100" s="21"/>
      <c r="AJ100" s="21"/>
      <c r="AK100" s="4"/>
    </row>
    <row r="101" spans="2:37">
      <c r="B101" s="233"/>
      <c r="C101" s="229"/>
      <c r="D101" s="236"/>
      <c r="E101" s="220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  <c r="AG101" s="7"/>
      <c r="AH101" s="21"/>
      <c r="AI101" s="21"/>
      <c r="AJ101" s="21"/>
      <c r="AK101" s="4"/>
    </row>
    <row r="102" spans="2:37">
      <c r="B102" s="233"/>
      <c r="C102" s="229"/>
      <c r="D102" s="236"/>
      <c r="E102" s="220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  <c r="AG102" s="7"/>
      <c r="AH102" s="21"/>
      <c r="AI102" s="21"/>
      <c r="AJ102" s="21"/>
      <c r="AK102" s="4"/>
    </row>
    <row r="103" spans="2:37">
      <c r="B103" s="233"/>
      <c r="C103" s="229"/>
      <c r="D103" s="236"/>
      <c r="E103" s="220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  <c r="AG103" s="7"/>
      <c r="AH103" s="21"/>
      <c r="AI103" s="21"/>
      <c r="AJ103" s="21"/>
      <c r="AK103" s="4"/>
    </row>
    <row r="104" spans="2:37">
      <c r="B104" s="233"/>
      <c r="C104" s="229"/>
      <c r="D104" s="236"/>
      <c r="E104" s="220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  <c r="AG104" s="7"/>
      <c r="AH104" s="21"/>
      <c r="AI104" s="21"/>
      <c r="AJ104" s="21"/>
      <c r="AK104" s="4"/>
    </row>
    <row r="105" spans="2:37">
      <c r="B105" s="233"/>
      <c r="C105" s="229"/>
      <c r="D105" s="236"/>
      <c r="E105" s="220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  <c r="AG105" s="7"/>
      <c r="AH105" s="21"/>
      <c r="AI105" s="21"/>
      <c r="AJ105" s="21"/>
      <c r="AK105" s="4"/>
    </row>
    <row r="106" spans="2:37">
      <c r="B106" s="233"/>
      <c r="C106" s="229"/>
      <c r="D106" s="236"/>
      <c r="E106" s="220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  <c r="AG106" s="7"/>
      <c r="AH106" s="21"/>
      <c r="AI106" s="21"/>
      <c r="AJ106" s="21"/>
      <c r="AK106" s="4"/>
    </row>
    <row r="107" spans="2:37">
      <c r="B107" s="233"/>
      <c r="C107" s="229"/>
      <c r="D107" s="236"/>
      <c r="E107" s="220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  <c r="AG107" s="7"/>
      <c r="AH107" s="21"/>
      <c r="AI107" s="21"/>
      <c r="AJ107" s="21"/>
      <c r="AK107" s="4"/>
    </row>
    <row r="108" spans="2:37">
      <c r="B108" s="233"/>
      <c r="C108" s="229"/>
      <c r="D108" s="236"/>
      <c r="E108" s="220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  <c r="AG108" s="7"/>
      <c r="AH108" s="21"/>
      <c r="AI108" s="21"/>
      <c r="AJ108" s="21"/>
      <c r="AK108" s="4"/>
    </row>
    <row r="109" spans="2:37">
      <c r="B109" s="233"/>
      <c r="C109" s="229"/>
      <c r="D109" s="236"/>
      <c r="E109" s="220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  <c r="AG109" s="7"/>
      <c r="AH109" s="21"/>
      <c r="AI109" s="21"/>
      <c r="AJ109" s="21"/>
      <c r="AK109" s="4"/>
    </row>
    <row r="110" spans="2:37" ht="13.8" thickBot="1">
      <c r="B110" s="234"/>
      <c r="C110" s="230"/>
      <c r="D110" s="237"/>
      <c r="E110" s="223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  <c r="AG110" s="7"/>
      <c r="AH110" s="21"/>
      <c r="AI110" s="21"/>
      <c r="AJ110" s="21"/>
      <c r="AK110" s="4"/>
    </row>
    <row r="111" spans="2:37">
      <c r="B111" s="232">
        <v>3</v>
      </c>
      <c r="C111" s="231" t="s">
        <v>17</v>
      </c>
      <c r="D111" s="235">
        <v>3.1</v>
      </c>
      <c r="E111" s="219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  <c r="AG111" s="7"/>
      <c r="AH111" s="21"/>
      <c r="AI111" s="21"/>
      <c r="AJ111" s="21"/>
      <c r="AK111" s="4"/>
    </row>
    <row r="112" spans="2:37">
      <c r="B112" s="233"/>
      <c r="C112" s="229"/>
      <c r="D112" s="236"/>
      <c r="E112" s="220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  <c r="AG112" s="7"/>
      <c r="AH112" s="21"/>
      <c r="AI112" s="21"/>
      <c r="AJ112" s="21"/>
      <c r="AK112" s="4"/>
    </row>
    <row r="113" spans="2:37" ht="13.8" thickBot="1">
      <c r="B113" s="233"/>
      <c r="C113" s="229"/>
      <c r="D113" s="237"/>
      <c r="E113" s="223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  <c r="AG113" s="7"/>
      <c r="AH113" s="21"/>
      <c r="AI113" s="21"/>
      <c r="AJ113" s="21"/>
      <c r="AK113" s="4"/>
    </row>
    <row r="114" spans="2:37">
      <c r="B114" s="233"/>
      <c r="C114" s="229"/>
      <c r="D114" s="235">
        <v>3.2</v>
      </c>
      <c r="E114" s="219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  <c r="AG114" s="7"/>
      <c r="AH114" s="21"/>
      <c r="AI114" s="21"/>
      <c r="AJ114" s="21"/>
      <c r="AK114" s="4"/>
    </row>
    <row r="115" spans="2:37" ht="13.8" thickBot="1">
      <c r="B115" s="233"/>
      <c r="C115" s="229"/>
      <c r="D115" s="237"/>
      <c r="E115" s="223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  <c r="AG115" s="7"/>
      <c r="AH115" s="21"/>
      <c r="AI115" s="21"/>
      <c r="AJ115" s="21"/>
      <c r="AK115" s="4"/>
    </row>
    <row r="116" spans="2:37">
      <c r="B116" s="233"/>
      <c r="C116" s="229"/>
      <c r="D116" s="235">
        <v>3.4</v>
      </c>
      <c r="E116" s="219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  <c r="AG116" s="7"/>
      <c r="AH116" s="21"/>
      <c r="AI116" s="21"/>
      <c r="AJ116" s="21"/>
      <c r="AK116" s="4"/>
    </row>
    <row r="117" spans="2:37" ht="13.8" thickBot="1">
      <c r="B117" s="233"/>
      <c r="C117" s="229"/>
      <c r="D117" s="237"/>
      <c r="E117" s="223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  <c r="AG117" s="7"/>
      <c r="AH117" s="21"/>
      <c r="AI117" s="21"/>
      <c r="AJ117" s="21"/>
      <c r="AK117" s="4"/>
    </row>
    <row r="118" spans="2:37">
      <c r="B118" s="233"/>
      <c r="C118" s="229"/>
      <c r="D118" s="235">
        <v>3.5</v>
      </c>
      <c r="E118" s="220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  <c r="AG118" s="7"/>
      <c r="AH118" s="21"/>
      <c r="AI118" s="21"/>
      <c r="AJ118" s="21"/>
      <c r="AK118" s="4"/>
    </row>
    <row r="119" spans="2:37" ht="13.8" thickBot="1">
      <c r="B119" s="233"/>
      <c r="C119" s="229"/>
      <c r="D119" s="237"/>
      <c r="E119" s="223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  <c r="AG119" s="7"/>
      <c r="AH119" s="21"/>
      <c r="AI119" s="21"/>
      <c r="AJ119" s="21"/>
      <c r="AK119" s="4"/>
    </row>
    <row r="120" spans="2:37">
      <c r="B120" s="233"/>
      <c r="C120" s="229"/>
      <c r="D120" s="235">
        <v>3.3</v>
      </c>
      <c r="E120" s="219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  <c r="AG120" s="7"/>
      <c r="AH120" s="21"/>
      <c r="AI120" s="21"/>
      <c r="AJ120" s="21"/>
      <c r="AK120" s="4"/>
    </row>
    <row r="121" spans="2:37" ht="13.8" thickBot="1">
      <c r="B121" s="233"/>
      <c r="C121" s="229"/>
      <c r="D121" s="237"/>
      <c r="E121" s="223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  <c r="AG121" s="7"/>
      <c r="AH121" s="21"/>
      <c r="AI121" s="21"/>
      <c r="AJ121" s="21"/>
      <c r="AK121" s="4"/>
    </row>
    <row r="122" spans="2:37">
      <c r="B122" s="233"/>
      <c r="C122" s="229"/>
      <c r="D122" s="235">
        <v>3.6</v>
      </c>
      <c r="E122" s="219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  <c r="AG122" s="7"/>
      <c r="AH122" s="21"/>
      <c r="AI122" s="21"/>
      <c r="AJ122" s="21"/>
      <c r="AK122" s="4"/>
    </row>
    <row r="123" spans="2:37">
      <c r="B123" s="233"/>
      <c r="C123" s="229"/>
      <c r="D123" s="236"/>
      <c r="E123" s="220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  <c r="AG123" s="7"/>
      <c r="AH123" s="21"/>
      <c r="AI123" s="21"/>
      <c r="AJ123" s="21"/>
      <c r="AK123" s="4"/>
    </row>
    <row r="124" spans="2:37">
      <c r="B124" s="233"/>
      <c r="C124" s="229"/>
      <c r="D124" s="236"/>
      <c r="E124" s="220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  <c r="AG124" s="7"/>
      <c r="AH124" s="21"/>
      <c r="AI124" s="21"/>
      <c r="AJ124" s="21"/>
      <c r="AK124" s="4"/>
    </row>
    <row r="125" spans="2:37" ht="13.8" thickBot="1">
      <c r="B125" s="233"/>
      <c r="C125" s="229"/>
      <c r="D125" s="237"/>
      <c r="E125" s="223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  <c r="AG125" s="7"/>
      <c r="AH125" s="21"/>
      <c r="AI125" s="21"/>
      <c r="AJ125" s="21"/>
      <c r="AK125" s="4"/>
    </row>
    <row r="126" spans="2:37">
      <c r="B126" s="233"/>
      <c r="C126" s="229"/>
      <c r="D126" s="235">
        <v>3.7</v>
      </c>
      <c r="E126" s="220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  <c r="AG126" s="7"/>
      <c r="AH126" s="21"/>
      <c r="AI126" s="21"/>
      <c r="AJ126" s="21"/>
      <c r="AK126" s="4"/>
    </row>
    <row r="127" spans="2:37" ht="13.8" thickBot="1">
      <c r="B127" s="234"/>
      <c r="C127" s="230"/>
      <c r="D127" s="236"/>
      <c r="E127" s="220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  <c r="AG127" s="7"/>
      <c r="AH127" s="21"/>
      <c r="AI127" s="21"/>
      <c r="AJ127" s="21"/>
      <c r="AK127" s="4"/>
    </row>
    <row r="128" spans="2:37" ht="13.8" thickBot="1">
      <c r="B128" s="232">
        <v>4</v>
      </c>
      <c r="C128" s="231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>
        <v>19</v>
      </c>
      <c r="I128" s="21">
        <v>7</v>
      </c>
      <c r="J128" s="21"/>
      <c r="K128" s="21"/>
      <c r="L128" s="4"/>
      <c r="M128" s="7">
        <v>19</v>
      </c>
      <c r="N128" s="21">
        <v>7</v>
      </c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  <c r="AG128" s="7"/>
      <c r="AH128" s="21"/>
      <c r="AI128" s="21"/>
      <c r="AJ128" s="21"/>
      <c r="AK128" s="4"/>
    </row>
    <row r="129" spans="2:37">
      <c r="B129" s="233"/>
      <c r="C129" s="229"/>
      <c r="D129" s="235">
        <v>4.2</v>
      </c>
      <c r="E129" s="219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  <c r="AG129" s="7"/>
      <c r="AH129" s="21"/>
      <c r="AI129" s="21"/>
      <c r="AJ129" s="21"/>
      <c r="AK129" s="4"/>
    </row>
    <row r="130" spans="2:37">
      <c r="B130" s="233"/>
      <c r="C130" s="229"/>
      <c r="D130" s="236"/>
      <c r="E130" s="220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  <c r="AG130" s="7"/>
      <c r="AH130" s="21"/>
      <c r="AI130" s="21"/>
      <c r="AJ130" s="21"/>
      <c r="AK130" s="4"/>
    </row>
    <row r="131" spans="2:37">
      <c r="B131" s="233"/>
      <c r="C131" s="229"/>
      <c r="D131" s="236"/>
      <c r="E131" s="220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  <c r="AG131" s="7"/>
      <c r="AH131" s="21"/>
      <c r="AI131" s="21"/>
      <c r="AJ131" s="21"/>
      <c r="AK131" s="4"/>
    </row>
    <row r="132" spans="2:37">
      <c r="B132" s="233"/>
      <c r="C132" s="229"/>
      <c r="D132" s="236"/>
      <c r="E132" s="220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  <c r="AG132" s="7"/>
      <c r="AH132" s="21"/>
      <c r="AI132" s="21"/>
      <c r="AJ132" s="21"/>
      <c r="AK132" s="4"/>
    </row>
    <row r="133" spans="2:37">
      <c r="B133" s="233"/>
      <c r="C133" s="229"/>
      <c r="D133" s="236"/>
      <c r="E133" s="220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  <c r="AG133" s="7"/>
      <c r="AH133" s="21"/>
      <c r="AI133" s="21"/>
      <c r="AJ133" s="21"/>
      <c r="AK133" s="4"/>
    </row>
    <row r="134" spans="2:37">
      <c r="B134" s="233"/>
      <c r="C134" s="229"/>
      <c r="D134" s="236"/>
      <c r="E134" s="220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  <c r="AG134" s="7"/>
      <c r="AH134" s="21"/>
      <c r="AI134" s="21"/>
      <c r="AJ134" s="21"/>
      <c r="AK134" s="4"/>
    </row>
    <row r="135" spans="2:37">
      <c r="B135" s="233"/>
      <c r="C135" s="229"/>
      <c r="D135" s="236"/>
      <c r="E135" s="220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  <c r="AG135" s="7"/>
      <c r="AH135" s="21"/>
      <c r="AI135" s="21"/>
      <c r="AJ135" s="21"/>
      <c r="AK135" s="4"/>
    </row>
    <row r="136" spans="2:37">
      <c r="B136" s="233"/>
      <c r="C136" s="229"/>
      <c r="D136" s="236"/>
      <c r="E136" s="220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  <c r="AG136" s="7"/>
      <c r="AH136" s="21"/>
      <c r="AI136" s="21"/>
      <c r="AJ136" s="21"/>
      <c r="AK136" s="4"/>
    </row>
    <row r="137" spans="2:37">
      <c r="B137" s="233"/>
      <c r="C137" s="229"/>
      <c r="D137" s="236"/>
      <c r="E137" s="220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  <c r="AG137" s="7"/>
      <c r="AH137" s="21"/>
      <c r="AI137" s="21"/>
      <c r="AJ137" s="21"/>
      <c r="AK137" s="4"/>
    </row>
    <row r="138" spans="2:37">
      <c r="B138" s="233"/>
      <c r="C138" s="229"/>
      <c r="D138" s="236"/>
      <c r="E138" s="220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  <c r="AG138" s="7"/>
      <c r="AH138" s="21"/>
      <c r="AI138" s="21"/>
      <c r="AJ138" s="21"/>
      <c r="AK138" s="4"/>
    </row>
    <row r="139" spans="2:37">
      <c r="B139" s="233"/>
      <c r="C139" s="229"/>
      <c r="D139" s="236"/>
      <c r="E139" s="220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  <c r="AG139" s="7"/>
      <c r="AH139" s="21"/>
      <c r="AI139" s="21"/>
      <c r="AJ139" s="21"/>
      <c r="AK139" s="4"/>
    </row>
    <row r="140" spans="2:37">
      <c r="B140" s="233"/>
      <c r="C140" s="229"/>
      <c r="D140" s="236"/>
      <c r="E140" s="220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  <c r="AG140" s="7"/>
      <c r="AH140" s="21"/>
      <c r="AI140" s="21"/>
      <c r="AJ140" s="21"/>
      <c r="AK140" s="4"/>
    </row>
    <row r="141" spans="2:37">
      <c r="B141" s="233"/>
      <c r="C141" s="229"/>
      <c r="D141" s="236"/>
      <c r="E141" s="220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  <c r="AG141" s="7"/>
      <c r="AH141" s="21"/>
      <c r="AI141" s="21"/>
      <c r="AJ141" s="21"/>
      <c r="AK141" s="4"/>
    </row>
    <row r="142" spans="2:37">
      <c r="B142" s="233"/>
      <c r="C142" s="229"/>
      <c r="D142" s="236"/>
      <c r="E142" s="220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  <c r="AG142" s="7"/>
      <c r="AH142" s="21"/>
      <c r="AI142" s="21"/>
      <c r="AJ142" s="21"/>
      <c r="AK142" s="4"/>
    </row>
    <row r="143" spans="2:37">
      <c r="B143" s="233"/>
      <c r="C143" s="229"/>
      <c r="D143" s="236"/>
      <c r="E143" s="220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  <c r="AG143" s="7"/>
      <c r="AH143" s="21"/>
      <c r="AI143" s="21"/>
      <c r="AJ143" s="21"/>
      <c r="AK143" s="4"/>
    </row>
    <row r="144" spans="2:37">
      <c r="B144" s="233"/>
      <c r="C144" s="229"/>
      <c r="D144" s="236"/>
      <c r="E144" s="220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  <c r="AG144" s="7"/>
      <c r="AH144" s="21"/>
      <c r="AI144" s="21"/>
      <c r="AJ144" s="21"/>
      <c r="AK144" s="4"/>
    </row>
    <row r="145" spans="2:37">
      <c r="B145" s="233"/>
      <c r="C145" s="229"/>
      <c r="D145" s="236"/>
      <c r="E145" s="220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  <c r="AG145" s="7"/>
      <c r="AH145" s="21"/>
      <c r="AI145" s="21"/>
      <c r="AJ145" s="21"/>
      <c r="AK145" s="4"/>
    </row>
    <row r="146" spans="2:37">
      <c r="B146" s="233"/>
      <c r="C146" s="229"/>
      <c r="D146" s="236"/>
      <c r="E146" s="220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  <c r="AG146" s="7"/>
      <c r="AH146" s="21"/>
      <c r="AI146" s="21"/>
      <c r="AJ146" s="21"/>
      <c r="AK146" s="4"/>
    </row>
    <row r="147" spans="2:37">
      <c r="B147" s="233"/>
      <c r="C147" s="229"/>
      <c r="D147" s="236"/>
      <c r="E147" s="220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  <c r="AG147" s="7"/>
      <c r="AH147" s="21"/>
      <c r="AI147" s="21"/>
      <c r="AJ147" s="21"/>
      <c r="AK147" s="4"/>
    </row>
    <row r="148" spans="2:37">
      <c r="B148" s="233"/>
      <c r="C148" s="229"/>
      <c r="D148" s="236"/>
      <c r="E148" s="220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  <c r="AG148" s="7"/>
      <c r="AH148" s="21"/>
      <c r="AI148" s="21"/>
      <c r="AJ148" s="21"/>
      <c r="AK148" s="4"/>
    </row>
    <row r="149" spans="2:37">
      <c r="B149" s="233"/>
      <c r="C149" s="229"/>
      <c r="D149" s="236"/>
      <c r="E149" s="220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  <c r="AG149" s="7"/>
      <c r="AH149" s="21"/>
      <c r="AI149" s="21"/>
      <c r="AJ149" s="21"/>
      <c r="AK149" s="4"/>
    </row>
    <row r="150" spans="2:37">
      <c r="B150" s="233"/>
      <c r="C150" s="229"/>
      <c r="D150" s="236"/>
      <c r="E150" s="220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  <c r="AG150" s="7"/>
      <c r="AH150" s="21"/>
      <c r="AI150" s="21"/>
      <c r="AJ150" s="21"/>
      <c r="AK150" s="4"/>
    </row>
    <row r="151" spans="2:37">
      <c r="B151" s="233"/>
      <c r="C151" s="229"/>
      <c r="D151" s="236"/>
      <c r="E151" s="220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  <c r="AG151" s="7"/>
      <c r="AH151" s="21"/>
      <c r="AI151" s="21"/>
      <c r="AJ151" s="21"/>
      <c r="AK151" s="4"/>
    </row>
    <row r="152" spans="2:37">
      <c r="B152" s="233"/>
      <c r="C152" s="229"/>
      <c r="D152" s="236"/>
      <c r="E152" s="220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  <c r="AG152" s="7"/>
      <c r="AH152" s="21"/>
      <c r="AI152" s="21"/>
      <c r="AJ152" s="21"/>
      <c r="AK152" s="4"/>
    </row>
    <row r="153" spans="2:37">
      <c r="B153" s="233"/>
      <c r="C153" s="229"/>
      <c r="D153" s="236"/>
      <c r="E153" s="220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  <c r="AG153" s="7"/>
      <c r="AH153" s="21"/>
      <c r="AI153" s="21"/>
      <c r="AJ153" s="21"/>
      <c r="AK153" s="4"/>
    </row>
    <row r="154" spans="2:37">
      <c r="B154" s="233"/>
      <c r="C154" s="229"/>
      <c r="D154" s="236"/>
      <c r="E154" s="220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  <c r="AG154" s="7"/>
      <c r="AH154" s="21"/>
      <c r="AI154" s="21"/>
      <c r="AJ154" s="21"/>
      <c r="AK154" s="4"/>
    </row>
    <row r="155" spans="2:37">
      <c r="B155" s="233"/>
      <c r="C155" s="229"/>
      <c r="D155" s="236"/>
      <c r="E155" s="220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  <c r="AG155" s="7"/>
      <c r="AH155" s="21"/>
      <c r="AI155" s="21"/>
      <c r="AJ155" s="21"/>
      <c r="AK155" s="4"/>
    </row>
    <row r="156" spans="2:37">
      <c r="B156" s="233"/>
      <c r="C156" s="229"/>
      <c r="D156" s="236"/>
      <c r="E156" s="220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  <c r="AG156" s="7"/>
      <c r="AH156" s="21"/>
      <c r="AI156" s="21"/>
      <c r="AJ156" s="21"/>
      <c r="AK156" s="4"/>
    </row>
    <row r="157" spans="2:37">
      <c r="B157" s="233"/>
      <c r="C157" s="229"/>
      <c r="D157" s="236"/>
      <c r="E157" s="220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  <c r="AG157" s="7"/>
      <c r="AH157" s="21"/>
      <c r="AI157" s="21"/>
      <c r="AJ157" s="21"/>
      <c r="AK157" s="4"/>
    </row>
    <row r="158" spans="2:37">
      <c r="B158" s="233"/>
      <c r="C158" s="229"/>
      <c r="D158" s="236"/>
      <c r="E158" s="220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  <c r="AG158" s="7"/>
      <c r="AH158" s="21"/>
      <c r="AI158" s="21"/>
      <c r="AJ158" s="21"/>
      <c r="AK158" s="4"/>
    </row>
    <row r="159" spans="2:37">
      <c r="B159" s="233"/>
      <c r="C159" s="229"/>
      <c r="D159" s="236"/>
      <c r="E159" s="220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  <c r="AG159" s="7"/>
      <c r="AH159" s="21"/>
      <c r="AI159" s="21"/>
      <c r="AJ159" s="21"/>
      <c r="AK159" s="4"/>
    </row>
    <row r="160" spans="2:37">
      <c r="B160" s="233"/>
      <c r="C160" s="229"/>
      <c r="D160" s="236"/>
      <c r="E160" s="220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  <c r="AG160" s="7"/>
      <c r="AH160" s="21"/>
      <c r="AI160" s="21"/>
      <c r="AJ160" s="21"/>
      <c r="AK160" s="4"/>
    </row>
    <row r="161" spans="2:37">
      <c r="B161" s="233"/>
      <c r="C161" s="229"/>
      <c r="D161" s="236"/>
      <c r="E161" s="220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  <c r="AG161" s="7"/>
      <c r="AH161" s="21"/>
      <c r="AI161" s="21"/>
      <c r="AJ161" s="21"/>
      <c r="AK161" s="4"/>
    </row>
    <row r="162" spans="2:37">
      <c r="B162" s="233"/>
      <c r="C162" s="229"/>
      <c r="D162" s="236"/>
      <c r="E162" s="220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  <c r="AG162" s="7"/>
      <c r="AH162" s="21"/>
      <c r="AI162" s="21"/>
      <c r="AJ162" s="21"/>
      <c r="AK162" s="4"/>
    </row>
    <row r="163" spans="2:37">
      <c r="B163" s="233"/>
      <c r="C163" s="229"/>
      <c r="D163" s="236"/>
      <c r="E163" s="220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  <c r="AG163" s="7"/>
      <c r="AH163" s="21"/>
      <c r="AI163" s="21"/>
      <c r="AJ163" s="21"/>
      <c r="AK163" s="4"/>
    </row>
    <row r="164" spans="2:37" ht="13.8" thickBot="1">
      <c r="B164" s="234"/>
      <c r="C164" s="230"/>
      <c r="D164" s="237"/>
      <c r="E164" s="223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  <c r="AG164" s="7"/>
      <c r="AH164" s="21"/>
      <c r="AI164" s="21"/>
      <c r="AJ164" s="21"/>
      <c r="AK164" s="4"/>
    </row>
    <row r="165" spans="2:37">
      <c r="B165" s="232">
        <v>5</v>
      </c>
      <c r="C165" s="231" t="s">
        <v>27</v>
      </c>
      <c r="D165" s="235">
        <v>5.2</v>
      </c>
      <c r="E165" s="219" t="s">
        <v>28</v>
      </c>
      <c r="F165" s="32" t="s">
        <v>332</v>
      </c>
      <c r="G165" s="33" t="s">
        <v>333</v>
      </c>
      <c r="H165" s="7">
        <v>73</v>
      </c>
      <c r="I165" s="21">
        <v>24</v>
      </c>
      <c r="J165" s="21"/>
      <c r="K165" s="21"/>
      <c r="L165" s="4"/>
      <c r="M165" s="7">
        <v>73</v>
      </c>
      <c r="N165" s="21">
        <v>24</v>
      </c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  <c r="AG165" s="7"/>
      <c r="AH165" s="21"/>
      <c r="AI165" s="21"/>
      <c r="AJ165" s="21"/>
      <c r="AK165" s="4"/>
    </row>
    <row r="166" spans="2:37" ht="13.8" thickBot="1">
      <c r="B166" s="233"/>
      <c r="C166" s="229"/>
      <c r="D166" s="237"/>
      <c r="E166" s="223"/>
      <c r="F166" s="34" t="s">
        <v>334</v>
      </c>
      <c r="G166" s="39" t="s">
        <v>335</v>
      </c>
      <c r="H166" s="7">
        <v>324</v>
      </c>
      <c r="I166" s="21">
        <v>126</v>
      </c>
      <c r="J166" s="21"/>
      <c r="K166" s="21"/>
      <c r="L166" s="4"/>
      <c r="M166" s="7">
        <v>324</v>
      </c>
      <c r="N166" s="21">
        <v>126</v>
      </c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  <c r="AG166" s="7"/>
      <c r="AH166" s="21"/>
      <c r="AI166" s="21"/>
      <c r="AJ166" s="21"/>
      <c r="AK166" s="4"/>
    </row>
    <row r="167" spans="2:37">
      <c r="B167" s="233"/>
      <c r="C167" s="229"/>
      <c r="D167" s="235">
        <v>5.0999999999999996</v>
      </c>
      <c r="E167" s="219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  <c r="AG167" s="7"/>
      <c r="AH167" s="21"/>
      <c r="AI167" s="21"/>
      <c r="AJ167" s="21"/>
      <c r="AK167" s="4"/>
    </row>
    <row r="168" spans="2:37">
      <c r="B168" s="233"/>
      <c r="C168" s="229"/>
      <c r="D168" s="236"/>
      <c r="E168" s="220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  <c r="AG168" s="7"/>
      <c r="AH168" s="21"/>
      <c r="AI168" s="21"/>
      <c r="AJ168" s="21"/>
      <c r="AK168" s="4"/>
    </row>
    <row r="169" spans="2:37" ht="13.8" thickBot="1">
      <c r="B169" s="233"/>
      <c r="C169" s="229"/>
      <c r="D169" s="237"/>
      <c r="E169" s="223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  <c r="AG169" s="7"/>
      <c r="AH169" s="21"/>
      <c r="AI169" s="21"/>
      <c r="AJ169" s="21"/>
      <c r="AK169" s="4"/>
    </row>
    <row r="170" spans="2:37">
      <c r="B170" s="233"/>
      <c r="C170" s="229"/>
      <c r="D170" s="235">
        <v>5.3</v>
      </c>
      <c r="E170" s="219" t="s">
        <v>30</v>
      </c>
      <c r="F170" s="32" t="s">
        <v>342</v>
      </c>
      <c r="G170" s="33" t="s">
        <v>343</v>
      </c>
      <c r="H170" s="7">
        <v>199</v>
      </c>
      <c r="I170" s="21">
        <v>66</v>
      </c>
      <c r="J170" s="21"/>
      <c r="K170" s="21"/>
      <c r="L170" s="4"/>
      <c r="M170" s="7">
        <v>199</v>
      </c>
      <c r="N170" s="21">
        <v>66</v>
      </c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  <c r="AG170" s="7"/>
      <c r="AH170" s="21"/>
      <c r="AI170" s="21"/>
      <c r="AJ170" s="21"/>
      <c r="AK170" s="4"/>
    </row>
    <row r="171" spans="2:37">
      <c r="B171" s="233"/>
      <c r="C171" s="229"/>
      <c r="D171" s="236"/>
      <c r="E171" s="220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  <c r="AG171" s="7"/>
      <c r="AH171" s="21"/>
      <c r="AI171" s="21"/>
      <c r="AJ171" s="21"/>
      <c r="AK171" s="4"/>
    </row>
    <row r="172" spans="2:37">
      <c r="B172" s="233"/>
      <c r="C172" s="229"/>
      <c r="D172" s="236"/>
      <c r="E172" s="220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  <c r="AG172" s="7"/>
      <c r="AH172" s="21"/>
      <c r="AI172" s="21"/>
      <c r="AJ172" s="21"/>
      <c r="AK172" s="4"/>
    </row>
    <row r="173" spans="2:37" ht="13.8" thickBot="1">
      <c r="B173" s="233"/>
      <c r="C173" s="229"/>
      <c r="D173" s="237"/>
      <c r="E173" s="223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  <c r="AG173" s="7"/>
      <c r="AH173" s="21"/>
      <c r="AI173" s="21"/>
      <c r="AJ173" s="21"/>
      <c r="AK173" s="4"/>
    </row>
    <row r="174" spans="2:37" ht="13.5" customHeight="1">
      <c r="B174" s="233"/>
      <c r="C174" s="229"/>
      <c r="D174" s="235">
        <v>5.4</v>
      </c>
      <c r="E174" s="219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  <c r="AG174" s="7"/>
      <c r="AH174" s="21"/>
      <c r="AI174" s="21"/>
      <c r="AJ174" s="21"/>
      <c r="AK174" s="4"/>
    </row>
    <row r="175" spans="2:37">
      <c r="B175" s="233"/>
      <c r="C175" s="229"/>
      <c r="D175" s="236"/>
      <c r="E175" s="220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  <c r="AG175" s="7"/>
      <c r="AH175" s="21"/>
      <c r="AI175" s="21"/>
      <c r="AJ175" s="21"/>
      <c r="AK175" s="4"/>
    </row>
    <row r="176" spans="2:37">
      <c r="B176" s="233"/>
      <c r="C176" s="229"/>
      <c r="D176" s="236"/>
      <c r="E176" s="220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  <c r="AG176" s="7"/>
      <c r="AH176" s="21"/>
      <c r="AI176" s="21"/>
      <c r="AJ176" s="21"/>
      <c r="AK176" s="4"/>
    </row>
    <row r="177" spans="2:37">
      <c r="B177" s="233"/>
      <c r="C177" s="229"/>
      <c r="D177" s="236"/>
      <c r="E177" s="220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  <c r="AG177" s="7"/>
      <c r="AH177" s="21"/>
      <c r="AI177" s="21"/>
      <c r="AJ177" s="21"/>
      <c r="AK177" s="4"/>
    </row>
    <row r="178" spans="2:37">
      <c r="B178" s="233"/>
      <c r="C178" s="229"/>
      <c r="D178" s="236"/>
      <c r="E178" s="220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  <c r="AG178" s="7"/>
      <c r="AH178" s="21"/>
      <c r="AI178" s="21"/>
      <c r="AJ178" s="21"/>
      <c r="AK178" s="4"/>
    </row>
    <row r="179" spans="2:37" ht="13.8" thickBot="1">
      <c r="B179" s="234"/>
      <c r="C179" s="230"/>
      <c r="D179" s="237"/>
      <c r="E179" s="223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  <c r="AG179" s="7"/>
      <c r="AH179" s="21"/>
      <c r="AI179" s="21"/>
      <c r="AJ179" s="21"/>
      <c r="AK179" s="4"/>
    </row>
    <row r="180" spans="2:37">
      <c r="B180" s="232">
        <v>6</v>
      </c>
      <c r="C180" s="231" t="s">
        <v>32</v>
      </c>
      <c r="D180" s="235">
        <v>6.1</v>
      </c>
      <c r="E180" s="219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  <c r="AG180" s="7"/>
      <c r="AH180" s="21"/>
      <c r="AI180" s="21"/>
      <c r="AJ180" s="21"/>
      <c r="AK180" s="4"/>
    </row>
    <row r="181" spans="2:37">
      <c r="B181" s="233"/>
      <c r="C181" s="229"/>
      <c r="D181" s="236"/>
      <c r="E181" s="220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  <c r="AG181" s="7"/>
      <c r="AH181" s="21"/>
      <c r="AI181" s="21"/>
      <c r="AJ181" s="21"/>
      <c r="AK181" s="4"/>
    </row>
    <row r="182" spans="2:37" ht="13.8" thickBot="1">
      <c r="B182" s="233"/>
      <c r="C182" s="229"/>
      <c r="D182" s="237"/>
      <c r="E182" s="223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  <c r="AG182" s="7"/>
      <c r="AH182" s="21"/>
      <c r="AI182" s="21"/>
      <c r="AJ182" s="21"/>
      <c r="AK182" s="4"/>
    </row>
    <row r="183" spans="2:37">
      <c r="B183" s="233"/>
      <c r="C183" s="229"/>
      <c r="D183" s="235">
        <v>6.2</v>
      </c>
      <c r="E183" s="219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  <c r="AG183" s="7"/>
      <c r="AH183" s="21"/>
      <c r="AI183" s="21"/>
      <c r="AJ183" s="21"/>
      <c r="AK183" s="4"/>
    </row>
    <row r="184" spans="2:37">
      <c r="B184" s="233"/>
      <c r="C184" s="229"/>
      <c r="D184" s="236"/>
      <c r="E184" s="220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  <c r="AG184" s="7"/>
      <c r="AH184" s="21"/>
      <c r="AI184" s="21"/>
      <c r="AJ184" s="21"/>
      <c r="AK184" s="4"/>
    </row>
    <row r="185" spans="2:37">
      <c r="B185" s="233"/>
      <c r="C185" s="229"/>
      <c r="D185" s="236"/>
      <c r="E185" s="220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  <c r="AG185" s="7"/>
      <c r="AH185" s="21"/>
      <c r="AI185" s="21"/>
      <c r="AJ185" s="21"/>
      <c r="AK185" s="4"/>
    </row>
    <row r="186" spans="2:37">
      <c r="B186" s="233"/>
      <c r="C186" s="229"/>
      <c r="D186" s="236"/>
      <c r="E186" s="220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  <c r="AG186" s="7"/>
      <c r="AH186" s="21"/>
      <c r="AI186" s="21"/>
      <c r="AJ186" s="21"/>
      <c r="AK186" s="4"/>
    </row>
    <row r="187" spans="2:37" ht="13.8" thickBot="1">
      <c r="B187" s="233"/>
      <c r="C187" s="229"/>
      <c r="D187" s="237"/>
      <c r="E187" s="223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  <c r="AG187" s="7"/>
      <c r="AH187" s="21"/>
      <c r="AI187" s="21"/>
      <c r="AJ187" s="21"/>
      <c r="AK187" s="4"/>
    </row>
    <row r="188" spans="2:37" ht="27" thickBot="1">
      <c r="B188" s="233"/>
      <c r="C188" s="229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  <c r="AG188" s="7"/>
      <c r="AH188" s="21"/>
      <c r="AI188" s="21"/>
      <c r="AJ188" s="21"/>
      <c r="AK188" s="4"/>
    </row>
    <row r="189" spans="2:37" ht="13.8" thickBot="1">
      <c r="B189" s="233"/>
      <c r="C189" s="229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  <c r="AG189" s="7"/>
      <c r="AH189" s="21"/>
      <c r="AI189" s="21"/>
      <c r="AJ189" s="21"/>
      <c r="AK189" s="4"/>
    </row>
    <row r="190" spans="2:37">
      <c r="B190" s="233"/>
      <c r="C190" s="229"/>
      <c r="D190" s="235">
        <v>6.5</v>
      </c>
      <c r="E190" s="219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  <c r="AG190" s="7"/>
      <c r="AH190" s="21"/>
      <c r="AI190" s="21"/>
      <c r="AJ190" s="21"/>
      <c r="AK190" s="4"/>
    </row>
    <row r="191" spans="2:37" ht="13.8" thickBot="1">
      <c r="B191" s="233"/>
      <c r="C191" s="229"/>
      <c r="D191" s="237"/>
      <c r="E191" s="223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  <c r="AG191" s="7"/>
      <c r="AH191" s="21"/>
      <c r="AI191" s="21"/>
      <c r="AJ191" s="21"/>
      <c r="AK191" s="4"/>
    </row>
    <row r="192" spans="2:37" ht="13.8" thickBot="1">
      <c r="B192" s="233"/>
      <c r="C192" s="229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  <c r="AG192" s="7"/>
      <c r="AH192" s="21"/>
      <c r="AI192" s="21"/>
      <c r="AJ192" s="21"/>
      <c r="AK192" s="4"/>
    </row>
    <row r="193" spans="2:38" ht="13.8" thickBot="1">
      <c r="B193" s="233"/>
      <c r="C193" s="229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  <c r="AG193" s="7"/>
      <c r="AH193" s="21"/>
      <c r="AI193" s="21"/>
      <c r="AJ193" s="21"/>
      <c r="AK193" s="4"/>
    </row>
    <row r="194" spans="2:38" ht="27" thickBot="1">
      <c r="B194" s="234"/>
      <c r="C194" s="229"/>
      <c r="D194" s="58">
        <v>6.8</v>
      </c>
      <c r="E194" s="59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  <c r="AG194" s="7"/>
      <c r="AH194" s="21"/>
      <c r="AI194" s="21"/>
      <c r="AJ194" s="21"/>
      <c r="AK194" s="4"/>
    </row>
    <row r="195" spans="2:38">
      <c r="B195" s="232">
        <v>7</v>
      </c>
      <c r="C195" s="238" t="s">
        <v>41</v>
      </c>
      <c r="D195" s="235">
        <v>7.2</v>
      </c>
      <c r="E195" s="219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  <c r="AG195" s="7"/>
      <c r="AH195" s="21"/>
      <c r="AI195" s="21"/>
      <c r="AJ195" s="21"/>
      <c r="AK195" s="4"/>
    </row>
    <row r="196" spans="2:38" ht="13.8" thickBot="1">
      <c r="B196" s="233"/>
      <c r="C196" s="229"/>
      <c r="D196" s="237"/>
      <c r="E196" s="223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  <c r="AG196" s="7"/>
      <c r="AH196" s="21"/>
      <c r="AI196" s="21"/>
      <c r="AJ196" s="21"/>
      <c r="AK196" s="4"/>
    </row>
    <row r="197" spans="2:38">
      <c r="B197" s="233"/>
      <c r="C197" s="229"/>
      <c r="D197" s="235">
        <v>7.1</v>
      </c>
      <c r="E197" s="220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  <c r="AG197" s="7"/>
      <c r="AH197" s="21"/>
      <c r="AI197" s="21"/>
      <c r="AJ197" s="21"/>
      <c r="AK197" s="4"/>
    </row>
    <row r="198" spans="2:38" ht="13.8" thickBot="1">
      <c r="B198" s="234"/>
      <c r="C198" s="239"/>
      <c r="D198" s="237"/>
      <c r="E198" s="223"/>
      <c r="F198" s="34" t="s">
        <v>380</v>
      </c>
      <c r="G198" s="35" t="s">
        <v>381</v>
      </c>
      <c r="H198" s="172"/>
      <c r="I198" s="172"/>
      <c r="J198" s="172"/>
      <c r="K198" s="172"/>
      <c r="L198" s="172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  <c r="AG198" s="7"/>
      <c r="AH198" s="21"/>
      <c r="AI198" s="21"/>
      <c r="AJ198" s="21"/>
      <c r="AK198" s="4"/>
    </row>
    <row r="199" spans="2:38" ht="15" thickBot="1">
      <c r="G199" s="2"/>
      <c r="H199" s="2"/>
      <c r="I199" s="2"/>
      <c r="J199" s="2"/>
      <c r="K199" s="2"/>
      <c r="L199" s="2"/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3"/>
      <c r="AH199" s="24"/>
      <c r="AI199" s="24"/>
      <c r="AJ199" s="24"/>
      <c r="AK199" s="3">
        <f>SUM(AK14:AK198)</f>
        <v>0</v>
      </c>
      <c r="AL199" s="2"/>
    </row>
    <row r="200" spans="2:38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ht="15.75" customHeight="1"/>
    <row r="217" ht="12.75" customHeight="1"/>
  </sheetData>
  <mergeCells count="133">
    <mergeCell ref="D14:D18"/>
    <mergeCell ref="D19:D21"/>
    <mergeCell ref="B14:B21"/>
    <mergeCell ref="C14:C21"/>
    <mergeCell ref="B128:B164"/>
    <mergeCell ref="D129:D164"/>
    <mergeCell ref="B165:B179"/>
    <mergeCell ref="D165:D166"/>
    <mergeCell ref="D167:D169"/>
    <mergeCell ref="D170:D173"/>
    <mergeCell ref="C128:C164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G12:AG13"/>
    <mergeCell ref="AH12:AH13"/>
    <mergeCell ref="AI12:AI13"/>
    <mergeCell ref="AJ12:AJ13"/>
    <mergeCell ref="AK12:AK13"/>
    <mergeCell ref="AD12:AD13"/>
    <mergeCell ref="AE12:AE13"/>
    <mergeCell ref="AF12:AF13"/>
    <mergeCell ref="AB12:AB13"/>
    <mergeCell ref="AC12:AC13"/>
    <mergeCell ref="W12:W13"/>
    <mergeCell ref="X12:X13"/>
    <mergeCell ref="Y12:Y13"/>
    <mergeCell ref="Z12:Z13"/>
    <mergeCell ref="AA12:AA13"/>
    <mergeCell ref="T12:T13"/>
    <mergeCell ref="U12:U13"/>
    <mergeCell ref="V12:V13"/>
    <mergeCell ref="R12:R13"/>
    <mergeCell ref="S12:S13"/>
    <mergeCell ref="C12:G12"/>
    <mergeCell ref="M12:M13"/>
    <mergeCell ref="AC9:AC10"/>
    <mergeCell ref="AD9:AD10"/>
    <mergeCell ref="AE9:AE10"/>
    <mergeCell ref="AF9:AF10"/>
    <mergeCell ref="Z9:Z10"/>
    <mergeCell ref="AA9:AA10"/>
    <mergeCell ref="P9:P10"/>
    <mergeCell ref="Q9:Q10"/>
    <mergeCell ref="W9:W10"/>
    <mergeCell ref="X9:X10"/>
    <mergeCell ref="Y9:Y10"/>
    <mergeCell ref="R9:R10"/>
    <mergeCell ref="S9:S10"/>
    <mergeCell ref="T9:T10"/>
    <mergeCell ref="AB7:AF7"/>
    <mergeCell ref="AG7:AK7"/>
    <mergeCell ref="C8:G11"/>
    <mergeCell ref="M8:Q8"/>
    <mergeCell ref="R8:V8"/>
    <mergeCell ref="W8:AA8"/>
    <mergeCell ref="AB8:AF8"/>
    <mergeCell ref="AG8:AK8"/>
    <mergeCell ref="M9:M10"/>
    <mergeCell ref="N9:N10"/>
    <mergeCell ref="O9:O10"/>
    <mergeCell ref="H7:L7"/>
    <mergeCell ref="H8:L8"/>
    <mergeCell ref="H9:H10"/>
    <mergeCell ref="I9:I10"/>
    <mergeCell ref="J9:J10"/>
    <mergeCell ref="K9:K10"/>
    <mergeCell ref="L9:L10"/>
    <mergeCell ref="AJ9:AJ10"/>
    <mergeCell ref="AK9:AK10"/>
    <mergeCell ref="AG9:AG10"/>
    <mergeCell ref="AH9:AH10"/>
    <mergeCell ref="AI9:AI10"/>
    <mergeCell ref="AB9:AB10"/>
    <mergeCell ref="H12:H13"/>
    <mergeCell ref="I12:I13"/>
    <mergeCell ref="J12:J13"/>
    <mergeCell ref="K12:K13"/>
    <mergeCell ref="L12:L13"/>
    <mergeCell ref="C5:Z5"/>
    <mergeCell ref="U9:U10"/>
    <mergeCell ref="V9:V10"/>
    <mergeCell ref="M7:Q7"/>
    <mergeCell ref="R7:V7"/>
    <mergeCell ref="W7:AA7"/>
    <mergeCell ref="N12:N13"/>
    <mergeCell ref="O12:O13"/>
    <mergeCell ref="P12:P13"/>
    <mergeCell ref="Q12:Q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I14" sqref="I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391</v>
      </c>
      <c r="J3"/>
      <c r="K3"/>
      <c r="L3"/>
    </row>
    <row r="4" spans="2:33" ht="13.8" thickBot="1"/>
    <row r="5" spans="2:33" ht="18.600000000000001" thickBot="1">
      <c r="C5" s="193" t="s">
        <v>400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5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96" t="s">
        <v>390</v>
      </c>
      <c r="I7" s="197"/>
      <c r="J7" s="197"/>
      <c r="K7" s="197"/>
      <c r="L7" s="198"/>
      <c r="M7" s="196" t="s">
        <v>392</v>
      </c>
      <c r="N7" s="197"/>
      <c r="O7" s="197"/>
      <c r="P7" s="197"/>
      <c r="Q7" s="198"/>
      <c r="R7" s="196" t="s">
        <v>393</v>
      </c>
      <c r="S7" s="197"/>
      <c r="T7" s="197"/>
      <c r="U7" s="197"/>
      <c r="V7" s="198"/>
      <c r="W7" s="196" t="s">
        <v>394</v>
      </c>
      <c r="X7" s="197"/>
      <c r="Y7" s="197"/>
      <c r="Z7" s="197"/>
      <c r="AA7" s="198"/>
      <c r="AB7" s="196" t="s">
        <v>395</v>
      </c>
      <c r="AC7" s="197"/>
      <c r="AD7" s="197"/>
      <c r="AE7" s="197"/>
      <c r="AF7" s="198"/>
    </row>
    <row r="8" spans="2:33" ht="21" customHeight="1" thickBot="1">
      <c r="C8" s="199" t="s">
        <v>396</v>
      </c>
      <c r="D8" s="200"/>
      <c r="E8" s="201"/>
      <c r="F8" s="202"/>
      <c r="G8" s="203"/>
      <c r="H8" s="214" t="s">
        <v>401</v>
      </c>
      <c r="I8" s="215"/>
      <c r="J8" s="215"/>
      <c r="K8" s="215"/>
      <c r="L8" s="216"/>
      <c r="M8" s="214" t="s">
        <v>401</v>
      </c>
      <c r="N8" s="215"/>
      <c r="O8" s="215"/>
      <c r="P8" s="215"/>
      <c r="Q8" s="216"/>
      <c r="R8" s="214" t="s">
        <v>401</v>
      </c>
      <c r="S8" s="215"/>
      <c r="T8" s="215"/>
      <c r="U8" s="215"/>
      <c r="V8" s="216"/>
      <c r="W8" s="214" t="s">
        <v>401</v>
      </c>
      <c r="X8" s="215"/>
      <c r="Y8" s="215"/>
      <c r="Z8" s="215"/>
      <c r="AA8" s="216"/>
      <c r="AB8" s="214" t="s">
        <v>401</v>
      </c>
      <c r="AC8" s="215"/>
      <c r="AD8" s="215"/>
      <c r="AE8" s="215"/>
      <c r="AF8" s="216"/>
    </row>
    <row r="9" spans="2:33" ht="21" customHeight="1">
      <c r="C9" s="204"/>
      <c r="D9" s="205"/>
      <c r="E9" s="206"/>
      <c r="F9" s="207"/>
      <c r="G9" s="208"/>
      <c r="H9" s="217" t="s">
        <v>382</v>
      </c>
      <c r="I9" s="189" t="s">
        <v>383</v>
      </c>
      <c r="J9" s="189" t="s">
        <v>384</v>
      </c>
      <c r="K9" s="189" t="s">
        <v>385</v>
      </c>
      <c r="L9" s="191" t="s">
        <v>52</v>
      </c>
      <c r="M9" s="217" t="s">
        <v>382</v>
      </c>
      <c r="N9" s="189" t="s">
        <v>383</v>
      </c>
      <c r="O9" s="189" t="s">
        <v>384</v>
      </c>
      <c r="P9" s="189" t="s">
        <v>385</v>
      </c>
      <c r="Q9" s="191" t="s">
        <v>52</v>
      </c>
      <c r="R9" s="217" t="s">
        <v>382</v>
      </c>
      <c r="S9" s="189" t="s">
        <v>383</v>
      </c>
      <c r="T9" s="189" t="s">
        <v>384</v>
      </c>
      <c r="U9" s="189" t="s">
        <v>385</v>
      </c>
      <c r="V9" s="191" t="s">
        <v>52</v>
      </c>
      <c r="W9" s="217" t="s">
        <v>382</v>
      </c>
      <c r="X9" s="189" t="s">
        <v>383</v>
      </c>
      <c r="Y9" s="189" t="s">
        <v>384</v>
      </c>
      <c r="Z9" s="189" t="s">
        <v>385</v>
      </c>
      <c r="AA9" s="191" t="s">
        <v>52</v>
      </c>
      <c r="AB9" s="217" t="s">
        <v>382</v>
      </c>
      <c r="AC9" s="189" t="s">
        <v>383</v>
      </c>
      <c r="AD9" s="189" t="s">
        <v>384</v>
      </c>
      <c r="AE9" s="189" t="s">
        <v>385</v>
      </c>
      <c r="AF9" s="191" t="s">
        <v>52</v>
      </c>
    </row>
    <row r="10" spans="2:33" ht="21" customHeight="1" thickBot="1">
      <c r="C10" s="204"/>
      <c r="D10" s="205"/>
      <c r="E10" s="206"/>
      <c r="F10" s="207"/>
      <c r="G10" s="208"/>
      <c r="H10" s="218"/>
      <c r="I10" s="190"/>
      <c r="J10" s="190"/>
      <c r="K10" s="190"/>
      <c r="L10" s="192"/>
      <c r="M10" s="218"/>
      <c r="N10" s="190"/>
      <c r="O10" s="190"/>
      <c r="P10" s="190"/>
      <c r="Q10" s="192"/>
      <c r="R10" s="218"/>
      <c r="S10" s="190"/>
      <c r="T10" s="190"/>
      <c r="U10" s="190"/>
      <c r="V10" s="192"/>
      <c r="W10" s="218"/>
      <c r="X10" s="190"/>
      <c r="Y10" s="190"/>
      <c r="Z10" s="190"/>
      <c r="AA10" s="192"/>
      <c r="AB10" s="218"/>
      <c r="AC10" s="190"/>
      <c r="AD10" s="190"/>
      <c r="AE10" s="190"/>
      <c r="AF10" s="192"/>
    </row>
    <row r="11" spans="2:33" ht="21" customHeight="1" thickBot="1">
      <c r="C11" s="209"/>
      <c r="D11" s="210"/>
      <c r="E11" s="211"/>
      <c r="F11" s="212"/>
      <c r="G11" s="21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22.5" customHeight="1" thickBot="1">
      <c r="C12" s="224" t="s">
        <v>397</v>
      </c>
      <c r="D12" s="225"/>
      <c r="E12" s="226"/>
      <c r="F12" s="227"/>
      <c r="G12" s="228"/>
      <c r="H12" s="187" t="s">
        <v>386</v>
      </c>
      <c r="I12" s="189" t="s">
        <v>51</v>
      </c>
      <c r="J12" s="189" t="s">
        <v>387</v>
      </c>
      <c r="K12" s="189" t="s">
        <v>388</v>
      </c>
      <c r="L12" s="191" t="s">
        <v>389</v>
      </c>
      <c r="M12" s="187" t="s">
        <v>386</v>
      </c>
      <c r="N12" s="189" t="s">
        <v>51</v>
      </c>
      <c r="O12" s="189" t="s">
        <v>387</v>
      </c>
      <c r="P12" s="189" t="s">
        <v>388</v>
      </c>
      <c r="Q12" s="191" t="s">
        <v>389</v>
      </c>
      <c r="R12" s="187" t="s">
        <v>386</v>
      </c>
      <c r="S12" s="189" t="s">
        <v>51</v>
      </c>
      <c r="T12" s="189" t="s">
        <v>387</v>
      </c>
      <c r="U12" s="189" t="s">
        <v>388</v>
      </c>
      <c r="V12" s="191" t="s">
        <v>389</v>
      </c>
      <c r="W12" s="187" t="s">
        <v>386</v>
      </c>
      <c r="X12" s="189" t="s">
        <v>51</v>
      </c>
      <c r="Y12" s="189" t="s">
        <v>387</v>
      </c>
      <c r="Z12" s="189" t="s">
        <v>388</v>
      </c>
      <c r="AA12" s="191" t="s">
        <v>389</v>
      </c>
      <c r="AB12" s="187" t="s">
        <v>386</v>
      </c>
      <c r="AC12" s="189" t="s">
        <v>51</v>
      </c>
      <c r="AD12" s="189" t="s">
        <v>387</v>
      </c>
      <c r="AE12" s="189" t="s">
        <v>388</v>
      </c>
      <c r="AF12" s="191" t="s">
        <v>389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88"/>
      <c r="I13" s="190"/>
      <c r="J13" s="190"/>
      <c r="K13" s="190"/>
      <c r="L13" s="192"/>
      <c r="M13" s="188"/>
      <c r="N13" s="190"/>
      <c r="O13" s="190"/>
      <c r="P13" s="190"/>
      <c r="Q13" s="192"/>
      <c r="R13" s="188"/>
      <c r="S13" s="190"/>
      <c r="T13" s="190"/>
      <c r="U13" s="190"/>
      <c r="V13" s="192"/>
      <c r="W13" s="188"/>
      <c r="X13" s="190"/>
      <c r="Y13" s="190"/>
      <c r="Z13" s="190"/>
      <c r="AA13" s="192"/>
      <c r="AB13" s="188"/>
      <c r="AC13" s="190"/>
      <c r="AD13" s="190"/>
      <c r="AE13" s="190"/>
      <c r="AF13" s="192"/>
    </row>
    <row r="14" spans="2:33">
      <c r="B14" s="232">
        <v>2</v>
      </c>
      <c r="C14" s="238" t="s">
        <v>7</v>
      </c>
      <c r="D14" s="235">
        <v>2.1</v>
      </c>
      <c r="E14" s="219" t="s">
        <v>9</v>
      </c>
      <c r="F14" s="36" t="s">
        <v>53</v>
      </c>
      <c r="G14" s="45" t="s">
        <v>54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233"/>
      <c r="C15" s="229"/>
      <c r="D15" s="236"/>
      <c r="E15" s="220"/>
      <c r="F15" s="26" t="s">
        <v>55</v>
      </c>
      <c r="G15" s="27" t="s">
        <v>56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233"/>
      <c r="C16" s="229"/>
      <c r="D16" s="236"/>
      <c r="E16" s="220"/>
      <c r="F16" s="26" t="s">
        <v>57</v>
      </c>
      <c r="G16" s="28" t="s">
        <v>58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233"/>
      <c r="C17" s="229"/>
      <c r="D17" s="236"/>
      <c r="E17" s="220"/>
      <c r="F17" s="26" t="s">
        <v>59</v>
      </c>
      <c r="G17" s="28" t="s">
        <v>60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233"/>
      <c r="C18" s="229"/>
      <c r="D18" s="237"/>
      <c r="E18" s="221"/>
      <c r="F18" s="34" t="s">
        <v>61</v>
      </c>
      <c r="G18" s="35" t="s">
        <v>62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233"/>
      <c r="C19" s="229"/>
      <c r="D19" s="235">
        <v>2.2000000000000002</v>
      </c>
      <c r="E19" s="222" t="s">
        <v>10</v>
      </c>
      <c r="F19" s="36"/>
      <c r="G19" s="45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233"/>
      <c r="C20" s="229"/>
      <c r="D20" s="236"/>
      <c r="E20" s="220"/>
      <c r="F20" s="26" t="s">
        <v>63</v>
      </c>
      <c r="G20" s="28" t="s">
        <v>64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234"/>
      <c r="C21" s="239"/>
      <c r="D21" s="237"/>
      <c r="E21" s="223"/>
      <c r="F21" s="34" t="s">
        <v>65</v>
      </c>
      <c r="G21" s="35" t="s">
        <v>66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232">
        <v>1</v>
      </c>
      <c r="C22" s="229" t="s">
        <v>11</v>
      </c>
      <c r="D22" s="235">
        <v>1.2</v>
      </c>
      <c r="E22" s="219" t="s">
        <v>15</v>
      </c>
      <c r="F22" s="32" t="s">
        <v>67</v>
      </c>
      <c r="G22" s="33" t="s">
        <v>68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233"/>
      <c r="C23" s="229"/>
      <c r="D23" s="236"/>
      <c r="E23" s="220"/>
      <c r="F23" s="26" t="s">
        <v>69</v>
      </c>
      <c r="G23" s="28" t="s">
        <v>70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233"/>
      <c r="C24" s="229"/>
      <c r="D24" s="236"/>
      <c r="E24" s="220"/>
      <c r="F24" s="26" t="s">
        <v>71</v>
      </c>
      <c r="G24" s="28" t="s">
        <v>72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233"/>
      <c r="C25" s="229"/>
      <c r="D25" s="237"/>
      <c r="E25" s="223"/>
      <c r="F25" s="34" t="s">
        <v>73</v>
      </c>
      <c r="G25" s="35" t="s">
        <v>74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233"/>
      <c r="C26" s="229"/>
      <c r="D26" s="46">
        <v>1.5</v>
      </c>
      <c r="E26" s="47" t="s">
        <v>16</v>
      </c>
      <c r="F26" s="42">
        <v>906</v>
      </c>
      <c r="G26" s="43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233"/>
      <c r="C27" s="229"/>
      <c r="D27" s="235">
        <v>1.4</v>
      </c>
      <c r="E27" s="219" t="s">
        <v>14</v>
      </c>
      <c r="F27" s="32">
        <v>334</v>
      </c>
      <c r="G27" s="38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233"/>
      <c r="C28" s="229"/>
      <c r="D28" s="236"/>
      <c r="E28" s="220"/>
      <c r="F28" s="26">
        <v>909</v>
      </c>
      <c r="G28" s="29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233"/>
      <c r="C29" s="229"/>
      <c r="D29" s="236"/>
      <c r="E29" s="220"/>
      <c r="F29" s="26">
        <v>910</v>
      </c>
      <c r="G29" s="29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233"/>
      <c r="C30" s="229"/>
      <c r="D30" s="237"/>
      <c r="E30" s="223"/>
      <c r="F30" s="34">
        <v>911</v>
      </c>
      <c r="G30" s="44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233"/>
      <c r="C31" s="229"/>
      <c r="D31" s="46">
        <v>1.1000000000000001</v>
      </c>
      <c r="E31" s="47" t="s">
        <v>12</v>
      </c>
      <c r="F31" s="42">
        <v>328</v>
      </c>
      <c r="G31" s="43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233"/>
      <c r="C32" s="229"/>
      <c r="D32" s="235">
        <v>1.3</v>
      </c>
      <c r="E32" s="219" t="s">
        <v>13</v>
      </c>
      <c r="F32" s="32" t="s">
        <v>75</v>
      </c>
      <c r="G32" s="33" t="s">
        <v>76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233"/>
      <c r="C33" s="229"/>
      <c r="D33" s="236"/>
      <c r="E33" s="220"/>
      <c r="F33" s="26" t="s">
        <v>77</v>
      </c>
      <c r="G33" s="28" t="s">
        <v>78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233"/>
      <c r="C34" s="229"/>
      <c r="D34" s="236"/>
      <c r="E34" s="220"/>
      <c r="F34" s="26" t="s">
        <v>79</v>
      </c>
      <c r="G34" s="28" t="s">
        <v>80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233"/>
      <c r="C35" s="229"/>
      <c r="D35" s="236"/>
      <c r="E35" s="220"/>
      <c r="F35" s="26" t="s">
        <v>81</v>
      </c>
      <c r="G35" s="28" t="s">
        <v>82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233"/>
      <c r="C36" s="229"/>
      <c r="D36" s="236"/>
      <c r="E36" s="220"/>
      <c r="F36" s="26" t="s">
        <v>83</v>
      </c>
      <c r="G36" s="28" t="s">
        <v>84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233"/>
      <c r="C37" s="229"/>
      <c r="D37" s="236"/>
      <c r="E37" s="220"/>
      <c r="F37" s="26" t="s">
        <v>85</v>
      </c>
      <c r="G37" s="28" t="s">
        <v>86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233"/>
      <c r="C38" s="229"/>
      <c r="D38" s="236"/>
      <c r="E38" s="220"/>
      <c r="F38" s="26" t="s">
        <v>87</v>
      </c>
      <c r="G38" s="28" t="s">
        <v>88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233"/>
      <c r="C39" s="229"/>
      <c r="D39" s="236"/>
      <c r="E39" s="220"/>
      <c r="F39" s="26" t="s">
        <v>89</v>
      </c>
      <c r="G39" s="28" t="s">
        <v>90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233"/>
      <c r="C40" s="229"/>
      <c r="D40" s="236"/>
      <c r="E40" s="220"/>
      <c r="F40" s="26" t="s">
        <v>91</v>
      </c>
      <c r="G40" s="28" t="s">
        <v>92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233"/>
      <c r="C41" s="229"/>
      <c r="D41" s="236"/>
      <c r="E41" s="220"/>
      <c r="F41" s="26" t="s">
        <v>93</v>
      </c>
      <c r="G41" s="28" t="s">
        <v>94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233"/>
      <c r="C42" s="229"/>
      <c r="D42" s="236"/>
      <c r="E42" s="220"/>
      <c r="F42" s="26" t="s">
        <v>95</v>
      </c>
      <c r="G42" s="28" t="s">
        <v>96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233"/>
      <c r="C43" s="229"/>
      <c r="D43" s="236"/>
      <c r="E43" s="220"/>
      <c r="F43" s="26" t="s">
        <v>101</v>
      </c>
      <c r="G43" s="28" t="s">
        <v>102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233"/>
      <c r="C44" s="229"/>
      <c r="D44" s="236"/>
      <c r="E44" s="220"/>
      <c r="F44" s="26" t="s">
        <v>103</v>
      </c>
      <c r="G44" s="28" t="s">
        <v>104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233"/>
      <c r="C45" s="229"/>
      <c r="D45" s="236"/>
      <c r="E45" s="220"/>
      <c r="F45" s="26" t="s">
        <v>105</v>
      </c>
      <c r="G45" s="28" t="s">
        <v>106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233"/>
      <c r="C46" s="229"/>
      <c r="D46" s="236"/>
      <c r="E46" s="220"/>
      <c r="F46" s="26" t="s">
        <v>107</v>
      </c>
      <c r="G46" s="28" t="s">
        <v>108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233"/>
      <c r="C47" s="229"/>
      <c r="D47" s="236"/>
      <c r="E47" s="220"/>
      <c r="F47" s="26" t="s">
        <v>109</v>
      </c>
      <c r="G47" s="28" t="s">
        <v>110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233"/>
      <c r="C48" s="229"/>
      <c r="D48" s="236"/>
      <c r="E48" s="220"/>
      <c r="F48" s="26" t="s">
        <v>111</v>
      </c>
      <c r="G48" s="28" t="s">
        <v>112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233"/>
      <c r="C49" s="229"/>
      <c r="D49" s="236"/>
      <c r="E49" s="220"/>
      <c r="F49" s="26" t="s">
        <v>113</v>
      </c>
      <c r="G49" s="28" t="s">
        <v>114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233"/>
      <c r="C50" s="229"/>
      <c r="D50" s="236"/>
      <c r="E50" s="220"/>
      <c r="F50" s="26" t="s">
        <v>115</v>
      </c>
      <c r="G50" s="28" t="s">
        <v>116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233"/>
      <c r="C51" s="229"/>
      <c r="D51" s="236"/>
      <c r="E51" s="220"/>
      <c r="F51" s="26" t="s">
        <v>117</v>
      </c>
      <c r="G51" s="28" t="s">
        <v>118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233"/>
      <c r="C52" s="229"/>
      <c r="D52" s="236"/>
      <c r="E52" s="220"/>
      <c r="F52" s="26" t="s">
        <v>119</v>
      </c>
      <c r="G52" s="28" t="s">
        <v>120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233"/>
      <c r="C53" s="229"/>
      <c r="D53" s="236"/>
      <c r="E53" s="220"/>
      <c r="F53" s="26" t="s">
        <v>121</v>
      </c>
      <c r="G53" s="28" t="s">
        <v>122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233"/>
      <c r="C54" s="229"/>
      <c r="D54" s="236"/>
      <c r="E54" s="220"/>
      <c r="F54" s="26" t="s">
        <v>123</v>
      </c>
      <c r="G54" s="28" t="s">
        <v>124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233"/>
      <c r="C55" s="229"/>
      <c r="D55" s="236"/>
      <c r="E55" s="220"/>
      <c r="F55" s="26" t="s">
        <v>125</v>
      </c>
      <c r="G55" s="28" t="s">
        <v>126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233"/>
      <c r="C56" s="229"/>
      <c r="D56" s="236"/>
      <c r="E56" s="220"/>
      <c r="F56" s="26" t="s">
        <v>127</v>
      </c>
      <c r="G56" s="28" t="s">
        <v>128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233"/>
      <c r="C57" s="229"/>
      <c r="D57" s="236"/>
      <c r="E57" s="220"/>
      <c r="F57" s="26" t="s">
        <v>129</v>
      </c>
      <c r="G57" s="28" t="s">
        <v>130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233"/>
      <c r="C58" s="229"/>
      <c r="D58" s="236"/>
      <c r="E58" s="220"/>
      <c r="F58" s="26" t="s">
        <v>131</v>
      </c>
      <c r="G58" s="28" t="s">
        <v>132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233"/>
      <c r="C59" s="229"/>
      <c r="D59" s="236"/>
      <c r="E59" s="220"/>
      <c r="F59" s="26" t="s">
        <v>133</v>
      </c>
      <c r="G59" s="28" t="s">
        <v>134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233"/>
      <c r="C60" s="229"/>
      <c r="D60" s="236"/>
      <c r="E60" s="220"/>
      <c r="F60" s="26" t="s">
        <v>135</v>
      </c>
      <c r="G60" s="28" t="s">
        <v>136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233"/>
      <c r="C61" s="229"/>
      <c r="D61" s="236"/>
      <c r="E61" s="220"/>
      <c r="F61" s="26" t="s">
        <v>137</v>
      </c>
      <c r="G61" s="28" t="s">
        <v>138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233"/>
      <c r="C62" s="229"/>
      <c r="D62" s="236"/>
      <c r="E62" s="220"/>
      <c r="F62" s="26" t="s">
        <v>139</v>
      </c>
      <c r="G62" s="28" t="s">
        <v>140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233"/>
      <c r="C63" s="229"/>
      <c r="D63" s="236"/>
      <c r="E63" s="220"/>
      <c r="F63" s="26" t="s">
        <v>141</v>
      </c>
      <c r="G63" s="28" t="s">
        <v>142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233"/>
      <c r="C64" s="229"/>
      <c r="D64" s="236"/>
      <c r="E64" s="220"/>
      <c r="F64" s="26" t="s">
        <v>143</v>
      </c>
      <c r="G64" s="28" t="s">
        <v>144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233"/>
      <c r="C65" s="229"/>
      <c r="D65" s="236"/>
      <c r="E65" s="220"/>
      <c r="F65" s="26" t="s">
        <v>145</v>
      </c>
      <c r="G65" s="28" t="s">
        <v>146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233"/>
      <c r="C66" s="229"/>
      <c r="D66" s="236"/>
      <c r="E66" s="220"/>
      <c r="F66" s="26" t="s">
        <v>147</v>
      </c>
      <c r="G66" s="28" t="s">
        <v>148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233"/>
      <c r="C67" s="229"/>
      <c r="D67" s="236"/>
      <c r="E67" s="220"/>
      <c r="F67" s="26" t="s">
        <v>149</v>
      </c>
      <c r="G67" s="28" t="s">
        <v>150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233"/>
      <c r="C68" s="229"/>
      <c r="D68" s="236"/>
      <c r="E68" s="220"/>
      <c r="F68" s="26" t="s">
        <v>151</v>
      </c>
      <c r="G68" s="28" t="s">
        <v>152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233"/>
      <c r="C69" s="229"/>
      <c r="D69" s="236"/>
      <c r="E69" s="220"/>
      <c r="F69" s="26" t="s">
        <v>153</v>
      </c>
      <c r="G69" s="28" t="s">
        <v>154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233"/>
      <c r="C70" s="229"/>
      <c r="D70" s="236"/>
      <c r="E70" s="220"/>
      <c r="F70" s="26" t="s">
        <v>155</v>
      </c>
      <c r="G70" s="28" t="s">
        <v>156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233"/>
      <c r="C71" s="229"/>
      <c r="D71" s="236"/>
      <c r="E71" s="220"/>
      <c r="F71" s="26" t="s">
        <v>157</v>
      </c>
      <c r="G71" s="28" t="s">
        <v>158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233"/>
      <c r="C72" s="229"/>
      <c r="D72" s="236"/>
      <c r="E72" s="220"/>
      <c r="F72" s="26" t="s">
        <v>159</v>
      </c>
      <c r="G72" s="28" t="s">
        <v>160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233"/>
      <c r="C73" s="229"/>
      <c r="D73" s="236"/>
      <c r="E73" s="220"/>
      <c r="F73" s="26" t="s">
        <v>161</v>
      </c>
      <c r="G73" s="28" t="s">
        <v>162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233"/>
      <c r="C74" s="229"/>
      <c r="D74" s="236"/>
      <c r="E74" s="220"/>
      <c r="F74" s="26" t="s">
        <v>163</v>
      </c>
      <c r="G74" s="28" t="s">
        <v>164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233"/>
      <c r="C75" s="229"/>
      <c r="D75" s="236"/>
      <c r="E75" s="220"/>
      <c r="F75" s="26" t="s">
        <v>165</v>
      </c>
      <c r="G75" s="28" t="s">
        <v>166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233"/>
      <c r="C76" s="229"/>
      <c r="D76" s="236"/>
      <c r="E76" s="220"/>
      <c r="F76" s="26" t="s">
        <v>171</v>
      </c>
      <c r="G76" s="28" t="s">
        <v>172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233"/>
      <c r="C77" s="229"/>
      <c r="D77" s="236"/>
      <c r="E77" s="220"/>
      <c r="F77" s="26" t="s">
        <v>173</v>
      </c>
      <c r="G77" s="28" t="s">
        <v>174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233"/>
      <c r="C78" s="229"/>
      <c r="D78" s="236"/>
      <c r="E78" s="220"/>
      <c r="F78" s="26" t="s">
        <v>175</v>
      </c>
      <c r="G78" s="28" t="s">
        <v>176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233"/>
      <c r="C79" s="229"/>
      <c r="D79" s="236"/>
      <c r="E79" s="220"/>
      <c r="F79" s="26" t="s">
        <v>177</v>
      </c>
      <c r="G79" s="28" t="s">
        <v>178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233"/>
      <c r="C80" s="229"/>
      <c r="D80" s="236"/>
      <c r="E80" s="220"/>
      <c r="F80" s="26" t="s">
        <v>179</v>
      </c>
      <c r="G80" s="28" t="s">
        <v>180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233"/>
      <c r="C81" s="229"/>
      <c r="D81" s="236"/>
      <c r="E81" s="220"/>
      <c r="F81" s="26" t="s">
        <v>181</v>
      </c>
      <c r="G81" s="28" t="s">
        <v>182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233"/>
      <c r="C82" s="229"/>
      <c r="D82" s="236"/>
      <c r="E82" s="220"/>
      <c r="F82" s="26" t="s">
        <v>183</v>
      </c>
      <c r="G82" s="28" t="s">
        <v>184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233"/>
      <c r="C83" s="229"/>
      <c r="D83" s="236"/>
      <c r="E83" s="220"/>
      <c r="F83" s="26" t="s">
        <v>185</v>
      </c>
      <c r="G83" s="28" t="s">
        <v>186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233"/>
      <c r="C84" s="229"/>
      <c r="D84" s="236"/>
      <c r="E84" s="220"/>
      <c r="F84" s="26" t="s">
        <v>187</v>
      </c>
      <c r="G84" s="28" t="s">
        <v>188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233"/>
      <c r="C85" s="229"/>
      <c r="D85" s="236"/>
      <c r="E85" s="220"/>
      <c r="F85" s="26" t="s">
        <v>189</v>
      </c>
      <c r="G85" s="28" t="s">
        <v>190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233"/>
      <c r="C86" s="229"/>
      <c r="D86" s="236"/>
      <c r="E86" s="220"/>
      <c r="F86" s="26" t="s">
        <v>191</v>
      </c>
      <c r="G86" s="28" t="s">
        <v>192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233"/>
      <c r="C87" s="229"/>
      <c r="D87" s="236"/>
      <c r="E87" s="220"/>
      <c r="F87" s="26" t="s">
        <v>193</v>
      </c>
      <c r="G87" s="28" t="s">
        <v>194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233"/>
      <c r="C88" s="229"/>
      <c r="D88" s="236"/>
      <c r="E88" s="220"/>
      <c r="F88" s="26" t="s">
        <v>195</v>
      </c>
      <c r="G88" s="28" t="s">
        <v>196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233"/>
      <c r="C89" s="229"/>
      <c r="D89" s="236"/>
      <c r="E89" s="220"/>
      <c r="F89" s="26" t="s">
        <v>197</v>
      </c>
      <c r="G89" s="28" t="s">
        <v>198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233"/>
      <c r="C90" s="229"/>
      <c r="D90" s="236"/>
      <c r="E90" s="220"/>
      <c r="F90" s="26" t="s">
        <v>199</v>
      </c>
      <c r="G90" s="28" t="s">
        <v>200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233"/>
      <c r="C91" s="229"/>
      <c r="D91" s="236"/>
      <c r="E91" s="220"/>
      <c r="F91" s="26" t="s">
        <v>201</v>
      </c>
      <c r="G91" s="28" t="s">
        <v>202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233"/>
      <c r="C92" s="229"/>
      <c r="D92" s="236"/>
      <c r="E92" s="220"/>
      <c r="F92" s="26" t="s">
        <v>203</v>
      </c>
      <c r="G92" s="28" t="s">
        <v>204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233"/>
      <c r="C93" s="229"/>
      <c r="D93" s="236"/>
      <c r="E93" s="220"/>
      <c r="F93" s="26" t="s">
        <v>205</v>
      </c>
      <c r="G93" s="28" t="s">
        <v>206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233"/>
      <c r="C94" s="229"/>
      <c r="D94" s="236"/>
      <c r="E94" s="220"/>
      <c r="F94" s="26" t="s">
        <v>207</v>
      </c>
      <c r="G94" s="28" t="s">
        <v>208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233"/>
      <c r="C95" s="229"/>
      <c r="D95" s="236"/>
      <c r="E95" s="220"/>
      <c r="F95" s="26" t="s">
        <v>209</v>
      </c>
      <c r="G95" s="28" t="s">
        <v>210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233"/>
      <c r="C96" s="229"/>
      <c r="D96" s="236"/>
      <c r="E96" s="220"/>
      <c r="F96" s="26" t="s">
        <v>211</v>
      </c>
      <c r="G96" s="28" t="s">
        <v>212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233"/>
      <c r="C97" s="229"/>
      <c r="D97" s="236"/>
      <c r="E97" s="220"/>
      <c r="F97" s="26" t="s">
        <v>213</v>
      </c>
      <c r="G97" s="28" t="s">
        <v>214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233"/>
      <c r="C98" s="229"/>
      <c r="D98" s="236"/>
      <c r="E98" s="220"/>
      <c r="F98" s="26" t="s">
        <v>215</v>
      </c>
      <c r="G98" s="28" t="s">
        <v>216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233"/>
      <c r="C99" s="229"/>
      <c r="D99" s="236"/>
      <c r="E99" s="220"/>
      <c r="F99" s="26" t="s">
        <v>217</v>
      </c>
      <c r="G99" s="28" t="s">
        <v>218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233"/>
      <c r="C100" s="229"/>
      <c r="D100" s="236"/>
      <c r="E100" s="220"/>
      <c r="F100" s="26" t="s">
        <v>219</v>
      </c>
      <c r="G100" s="28" t="s">
        <v>220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233"/>
      <c r="C101" s="229"/>
      <c r="D101" s="236"/>
      <c r="E101" s="220"/>
      <c r="F101" s="26" t="s">
        <v>221</v>
      </c>
      <c r="G101" s="28" t="s">
        <v>222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233"/>
      <c r="C102" s="229"/>
      <c r="D102" s="236"/>
      <c r="E102" s="220"/>
      <c r="F102" s="26" t="s">
        <v>223</v>
      </c>
      <c r="G102" s="28" t="s">
        <v>224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233"/>
      <c r="C103" s="229"/>
      <c r="D103" s="236"/>
      <c r="E103" s="220"/>
      <c r="F103" s="26" t="s">
        <v>225</v>
      </c>
      <c r="G103" s="28" t="s">
        <v>226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233"/>
      <c r="C104" s="229"/>
      <c r="D104" s="236"/>
      <c r="E104" s="220"/>
      <c r="F104" s="26" t="s">
        <v>227</v>
      </c>
      <c r="G104" s="28" t="s">
        <v>228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233"/>
      <c r="C105" s="229"/>
      <c r="D105" s="236"/>
      <c r="E105" s="220"/>
      <c r="F105" s="26" t="s">
        <v>229</v>
      </c>
      <c r="G105" s="28" t="s">
        <v>230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233"/>
      <c r="C106" s="229"/>
      <c r="D106" s="236"/>
      <c r="E106" s="220"/>
      <c r="F106" s="26" t="s">
        <v>231</v>
      </c>
      <c r="G106" s="28" t="s">
        <v>232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233"/>
      <c r="C107" s="229"/>
      <c r="D107" s="236"/>
      <c r="E107" s="220"/>
      <c r="F107" s="26" t="s">
        <v>233</v>
      </c>
      <c r="G107" s="28" t="s">
        <v>234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233"/>
      <c r="C108" s="229"/>
      <c r="D108" s="236"/>
      <c r="E108" s="220"/>
      <c r="F108" s="26" t="s">
        <v>235</v>
      </c>
      <c r="G108" s="28" t="s">
        <v>236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233"/>
      <c r="C109" s="229"/>
      <c r="D109" s="236"/>
      <c r="E109" s="220"/>
      <c r="F109" s="26" t="s">
        <v>237</v>
      </c>
      <c r="G109" s="28" t="s">
        <v>238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234"/>
      <c r="C110" s="230"/>
      <c r="D110" s="237"/>
      <c r="E110" s="223"/>
      <c r="F110" s="34" t="s">
        <v>239</v>
      </c>
      <c r="G110" s="35" t="s">
        <v>240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232">
        <v>3</v>
      </c>
      <c r="C111" s="231" t="s">
        <v>17</v>
      </c>
      <c r="D111" s="235">
        <v>3.1</v>
      </c>
      <c r="E111" s="219" t="s">
        <v>18</v>
      </c>
      <c r="F111" s="32" t="s">
        <v>241</v>
      </c>
      <c r="G111" s="33" t="s">
        <v>242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233"/>
      <c r="C112" s="229"/>
      <c r="D112" s="236"/>
      <c r="E112" s="220"/>
      <c r="F112" s="26" t="s">
        <v>243</v>
      </c>
      <c r="G112" s="28" t="s">
        <v>244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233"/>
      <c r="C113" s="229"/>
      <c r="D113" s="237"/>
      <c r="E113" s="223"/>
      <c r="F113" s="34" t="s">
        <v>245</v>
      </c>
      <c r="G113" s="35" t="s">
        <v>246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233"/>
      <c r="C114" s="229"/>
      <c r="D114" s="235">
        <v>3.2</v>
      </c>
      <c r="E114" s="219" t="s">
        <v>21</v>
      </c>
      <c r="F114" s="32" t="s">
        <v>247</v>
      </c>
      <c r="G114" s="33" t="s">
        <v>248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233"/>
      <c r="C115" s="229"/>
      <c r="D115" s="237"/>
      <c r="E115" s="223"/>
      <c r="F115" s="34" t="s">
        <v>249</v>
      </c>
      <c r="G115" s="35" t="s">
        <v>250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233"/>
      <c r="C116" s="229"/>
      <c r="D116" s="235">
        <v>3.4</v>
      </c>
      <c r="E116" s="219" t="s">
        <v>20</v>
      </c>
      <c r="F116" s="32" t="s">
        <v>251</v>
      </c>
      <c r="G116" s="33" t="s">
        <v>252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233"/>
      <c r="C117" s="229"/>
      <c r="D117" s="237"/>
      <c r="E117" s="223"/>
      <c r="F117" s="34" t="s">
        <v>253</v>
      </c>
      <c r="G117" s="35" t="s">
        <v>254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233"/>
      <c r="C118" s="229"/>
      <c r="D118" s="235">
        <v>3.5</v>
      </c>
      <c r="E118" s="220" t="s">
        <v>19</v>
      </c>
      <c r="F118" s="36" t="s">
        <v>255</v>
      </c>
      <c r="G118" s="37" t="s">
        <v>256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233"/>
      <c r="C119" s="229"/>
      <c r="D119" s="237"/>
      <c r="E119" s="223"/>
      <c r="F119" s="34" t="s">
        <v>257</v>
      </c>
      <c r="G119" s="35" t="s">
        <v>258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233"/>
      <c r="C120" s="229"/>
      <c r="D120" s="235">
        <v>3.3</v>
      </c>
      <c r="E120" s="219" t="s">
        <v>23</v>
      </c>
      <c r="F120" s="32" t="s">
        <v>259</v>
      </c>
      <c r="G120" s="33" t="s">
        <v>260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233"/>
      <c r="C121" s="229"/>
      <c r="D121" s="237"/>
      <c r="E121" s="223"/>
      <c r="F121" s="34" t="s">
        <v>261</v>
      </c>
      <c r="G121" s="35" t="s">
        <v>262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233"/>
      <c r="C122" s="229"/>
      <c r="D122" s="235">
        <v>3.6</v>
      </c>
      <c r="E122" s="219" t="s">
        <v>22</v>
      </c>
      <c r="F122" s="32" t="s">
        <v>263</v>
      </c>
      <c r="G122" s="33" t="s">
        <v>264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233"/>
      <c r="C123" s="229"/>
      <c r="D123" s="236"/>
      <c r="E123" s="220"/>
      <c r="F123" s="26" t="s">
        <v>265</v>
      </c>
      <c r="G123" s="28" t="s">
        <v>266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233"/>
      <c r="C124" s="229"/>
      <c r="D124" s="236"/>
      <c r="E124" s="220"/>
      <c r="F124" s="26" t="s">
        <v>267</v>
      </c>
      <c r="G124" s="28" t="s">
        <v>268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233"/>
      <c r="C125" s="229"/>
      <c r="D125" s="237"/>
      <c r="E125" s="223"/>
      <c r="F125" s="34" t="s">
        <v>269</v>
      </c>
      <c r="G125" s="35" t="s">
        <v>270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233"/>
      <c r="C126" s="229"/>
      <c r="D126" s="235">
        <v>3.7</v>
      </c>
      <c r="E126" s="220" t="s">
        <v>24</v>
      </c>
      <c r="F126" s="36" t="s">
        <v>271</v>
      </c>
      <c r="G126" s="37" t="s">
        <v>272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234"/>
      <c r="C127" s="230"/>
      <c r="D127" s="236"/>
      <c r="E127" s="220"/>
      <c r="F127" s="30" t="s">
        <v>273</v>
      </c>
      <c r="G127" s="31" t="s">
        <v>274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232">
        <v>4</v>
      </c>
      <c r="C128" s="231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233"/>
      <c r="C129" s="229"/>
      <c r="D129" s="235">
        <v>4.2</v>
      </c>
      <c r="E129" s="219" t="s">
        <v>26</v>
      </c>
      <c r="F129" s="32">
        <v>239</v>
      </c>
      <c r="G129" s="38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233"/>
      <c r="C130" s="229"/>
      <c r="D130" s="236"/>
      <c r="E130" s="220"/>
      <c r="F130" s="26" t="s">
        <v>275</v>
      </c>
      <c r="G130" s="28" t="s">
        <v>182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233"/>
      <c r="C131" s="229"/>
      <c r="D131" s="236"/>
      <c r="E131" s="220"/>
      <c r="F131" s="26" t="s">
        <v>276</v>
      </c>
      <c r="G131" s="28" t="s">
        <v>80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233"/>
      <c r="C132" s="229"/>
      <c r="D132" s="236"/>
      <c r="E132" s="220"/>
      <c r="F132" s="26" t="s">
        <v>277</v>
      </c>
      <c r="G132" s="28" t="s">
        <v>82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233"/>
      <c r="C133" s="229"/>
      <c r="D133" s="236"/>
      <c r="E133" s="220"/>
      <c r="F133" s="26" t="s">
        <v>278</v>
      </c>
      <c r="G133" s="28" t="s">
        <v>279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233"/>
      <c r="C134" s="229"/>
      <c r="D134" s="236"/>
      <c r="E134" s="220"/>
      <c r="F134" s="26" t="s">
        <v>280</v>
      </c>
      <c r="G134" s="28" t="s">
        <v>281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233"/>
      <c r="C135" s="229"/>
      <c r="D135" s="236"/>
      <c r="E135" s="220"/>
      <c r="F135" s="26" t="s">
        <v>282</v>
      </c>
      <c r="G135" s="28" t="s">
        <v>84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233"/>
      <c r="C136" s="229"/>
      <c r="D136" s="236"/>
      <c r="E136" s="220"/>
      <c r="F136" s="26" t="s">
        <v>283</v>
      </c>
      <c r="G136" s="28" t="s">
        <v>284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233"/>
      <c r="C137" s="229"/>
      <c r="D137" s="236"/>
      <c r="E137" s="220"/>
      <c r="F137" s="26" t="s">
        <v>285</v>
      </c>
      <c r="G137" s="28" t="s">
        <v>286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233"/>
      <c r="C138" s="229"/>
      <c r="D138" s="236"/>
      <c r="E138" s="220"/>
      <c r="F138" s="26" t="s">
        <v>287</v>
      </c>
      <c r="G138" s="28" t="s">
        <v>288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233"/>
      <c r="C139" s="229"/>
      <c r="D139" s="236"/>
      <c r="E139" s="220"/>
      <c r="F139" s="26" t="s">
        <v>289</v>
      </c>
      <c r="G139" s="28" t="s">
        <v>202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233"/>
      <c r="C140" s="229"/>
      <c r="D140" s="236"/>
      <c r="E140" s="220"/>
      <c r="F140" s="26" t="s">
        <v>290</v>
      </c>
      <c r="G140" s="28" t="s">
        <v>291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233"/>
      <c r="C141" s="229"/>
      <c r="D141" s="236"/>
      <c r="E141" s="220"/>
      <c r="F141" s="26" t="s">
        <v>292</v>
      </c>
      <c r="G141" s="28" t="s">
        <v>86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233"/>
      <c r="C142" s="229"/>
      <c r="D142" s="236"/>
      <c r="E142" s="220"/>
      <c r="F142" s="26" t="s">
        <v>293</v>
      </c>
      <c r="G142" s="28" t="s">
        <v>196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233"/>
      <c r="C143" s="229"/>
      <c r="D143" s="236"/>
      <c r="E143" s="220"/>
      <c r="F143" s="26" t="s">
        <v>294</v>
      </c>
      <c r="G143" s="28" t="s">
        <v>295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233"/>
      <c r="C144" s="229"/>
      <c r="D144" s="236"/>
      <c r="E144" s="220"/>
      <c r="F144" s="26" t="s">
        <v>296</v>
      </c>
      <c r="G144" s="28" t="s">
        <v>297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233"/>
      <c r="C145" s="229"/>
      <c r="D145" s="236"/>
      <c r="E145" s="220"/>
      <c r="F145" s="26" t="s">
        <v>298</v>
      </c>
      <c r="G145" s="28" t="s">
        <v>299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233"/>
      <c r="C146" s="229"/>
      <c r="D146" s="236"/>
      <c r="E146" s="220"/>
      <c r="F146" s="26" t="s">
        <v>300</v>
      </c>
      <c r="G146" s="28" t="s">
        <v>301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233"/>
      <c r="C147" s="229"/>
      <c r="D147" s="236"/>
      <c r="E147" s="220"/>
      <c r="F147" s="26" t="s">
        <v>302</v>
      </c>
      <c r="G147" s="28" t="s">
        <v>303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233"/>
      <c r="C148" s="229"/>
      <c r="D148" s="236"/>
      <c r="E148" s="220"/>
      <c r="F148" s="26" t="s">
        <v>304</v>
      </c>
      <c r="G148" s="28" t="s">
        <v>305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233"/>
      <c r="C149" s="229"/>
      <c r="D149" s="236"/>
      <c r="E149" s="220"/>
      <c r="F149" s="26" t="s">
        <v>306</v>
      </c>
      <c r="G149" s="28" t="s">
        <v>307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233"/>
      <c r="C150" s="229"/>
      <c r="D150" s="236"/>
      <c r="E150" s="220"/>
      <c r="F150" s="26" t="s">
        <v>308</v>
      </c>
      <c r="G150" s="28" t="s">
        <v>309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233"/>
      <c r="C151" s="229"/>
      <c r="D151" s="236"/>
      <c r="E151" s="220"/>
      <c r="F151" s="26" t="s">
        <v>310</v>
      </c>
      <c r="G151" s="28" t="s">
        <v>311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233"/>
      <c r="C152" s="229"/>
      <c r="D152" s="236"/>
      <c r="E152" s="220"/>
      <c r="F152" s="26" t="s">
        <v>312</v>
      </c>
      <c r="G152" s="28" t="s">
        <v>313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233"/>
      <c r="C153" s="229"/>
      <c r="D153" s="236"/>
      <c r="E153" s="220"/>
      <c r="F153" s="26" t="s">
        <v>314</v>
      </c>
      <c r="G153" s="28" t="s">
        <v>315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233"/>
      <c r="C154" s="229"/>
      <c r="D154" s="236"/>
      <c r="E154" s="220"/>
      <c r="F154" s="26" t="s">
        <v>316</v>
      </c>
      <c r="G154" s="28" t="s">
        <v>317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233"/>
      <c r="C155" s="229"/>
      <c r="D155" s="236"/>
      <c r="E155" s="220"/>
      <c r="F155" s="26" t="s">
        <v>318</v>
      </c>
      <c r="G155" s="28" t="s">
        <v>204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233"/>
      <c r="C156" s="229"/>
      <c r="D156" s="236"/>
      <c r="E156" s="220"/>
      <c r="F156" s="26" t="s">
        <v>319</v>
      </c>
      <c r="G156" s="28" t="s">
        <v>320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233"/>
      <c r="C157" s="229"/>
      <c r="D157" s="236"/>
      <c r="E157" s="220"/>
      <c r="F157" s="26" t="s">
        <v>321</v>
      </c>
      <c r="G157" s="28" t="s">
        <v>322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233"/>
      <c r="C158" s="229"/>
      <c r="D158" s="236"/>
      <c r="E158" s="220"/>
      <c r="F158" s="26" t="s">
        <v>323</v>
      </c>
      <c r="G158" s="28" t="s">
        <v>324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233"/>
      <c r="C159" s="229"/>
      <c r="D159" s="236"/>
      <c r="E159" s="220"/>
      <c r="F159" s="26" t="s">
        <v>325</v>
      </c>
      <c r="G159" s="28" t="s">
        <v>326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233"/>
      <c r="C160" s="229"/>
      <c r="D160" s="236"/>
      <c r="E160" s="220"/>
      <c r="F160" s="26" t="s">
        <v>327</v>
      </c>
      <c r="G160" s="28" t="s">
        <v>186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233"/>
      <c r="C161" s="229"/>
      <c r="D161" s="236"/>
      <c r="E161" s="220"/>
      <c r="F161" s="26" t="s">
        <v>328</v>
      </c>
      <c r="G161" s="28" t="s">
        <v>188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233"/>
      <c r="C162" s="229"/>
      <c r="D162" s="236"/>
      <c r="E162" s="220"/>
      <c r="F162" s="26" t="s">
        <v>329</v>
      </c>
      <c r="G162" s="28" t="s">
        <v>190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233"/>
      <c r="C163" s="229"/>
      <c r="D163" s="236"/>
      <c r="E163" s="220"/>
      <c r="F163" s="26" t="s">
        <v>330</v>
      </c>
      <c r="G163" s="28" t="s">
        <v>192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234"/>
      <c r="C164" s="230"/>
      <c r="D164" s="237"/>
      <c r="E164" s="223"/>
      <c r="F164" s="34" t="s">
        <v>331</v>
      </c>
      <c r="G164" s="35" t="s">
        <v>198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232">
        <v>5</v>
      </c>
      <c r="C165" s="231" t="s">
        <v>27</v>
      </c>
      <c r="D165" s="235">
        <v>5.2</v>
      </c>
      <c r="E165" s="219" t="s">
        <v>28</v>
      </c>
      <c r="F165" s="32" t="s">
        <v>332</v>
      </c>
      <c r="G165" s="33" t="s">
        <v>333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233"/>
      <c r="C166" s="229"/>
      <c r="D166" s="237"/>
      <c r="E166" s="223"/>
      <c r="F166" s="34" t="s">
        <v>334</v>
      </c>
      <c r="G166" s="39" t="s">
        <v>335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233"/>
      <c r="C167" s="229"/>
      <c r="D167" s="235">
        <v>5.0999999999999996</v>
      </c>
      <c r="E167" s="219" t="s">
        <v>29</v>
      </c>
      <c r="F167" s="32" t="s">
        <v>336</v>
      </c>
      <c r="G167" s="33" t="s">
        <v>337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233"/>
      <c r="C168" s="229"/>
      <c r="D168" s="236"/>
      <c r="E168" s="220"/>
      <c r="F168" s="26" t="s">
        <v>338</v>
      </c>
      <c r="G168" s="28" t="s">
        <v>339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233"/>
      <c r="C169" s="229"/>
      <c r="D169" s="237"/>
      <c r="E169" s="223"/>
      <c r="F169" s="34" t="s">
        <v>340</v>
      </c>
      <c r="G169" s="35" t="s">
        <v>341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233"/>
      <c r="C170" s="229"/>
      <c r="D170" s="235">
        <v>5.3</v>
      </c>
      <c r="E170" s="219" t="s">
        <v>30</v>
      </c>
      <c r="F170" s="32" t="s">
        <v>342</v>
      </c>
      <c r="G170" s="33" t="s">
        <v>343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233"/>
      <c r="C171" s="229"/>
      <c r="D171" s="236"/>
      <c r="E171" s="220"/>
      <c r="F171" s="26" t="s">
        <v>344</v>
      </c>
      <c r="G171" s="28" t="s">
        <v>345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233"/>
      <c r="C172" s="229"/>
      <c r="D172" s="236"/>
      <c r="E172" s="220"/>
      <c r="F172" s="26" t="s">
        <v>346</v>
      </c>
      <c r="G172" s="28" t="s">
        <v>347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233"/>
      <c r="C173" s="229"/>
      <c r="D173" s="237"/>
      <c r="E173" s="223"/>
      <c r="F173" s="34" t="s">
        <v>348</v>
      </c>
      <c r="G173" s="35" t="s">
        <v>349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233"/>
      <c r="C174" s="229"/>
      <c r="D174" s="235">
        <v>5.4</v>
      </c>
      <c r="E174" s="219" t="s">
        <v>31</v>
      </c>
      <c r="F174" s="32" t="s">
        <v>350</v>
      </c>
      <c r="G174" s="33" t="s">
        <v>351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233"/>
      <c r="C175" s="229"/>
      <c r="D175" s="236"/>
      <c r="E175" s="220"/>
      <c r="F175" s="26" t="s">
        <v>352</v>
      </c>
      <c r="G175" s="28" t="s">
        <v>353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233"/>
      <c r="C176" s="229"/>
      <c r="D176" s="236"/>
      <c r="E176" s="220"/>
      <c r="F176" s="26" t="s">
        <v>354</v>
      </c>
      <c r="G176" s="28" t="s">
        <v>355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233"/>
      <c r="C177" s="229"/>
      <c r="D177" s="236"/>
      <c r="E177" s="220"/>
      <c r="F177" s="26" t="s">
        <v>356</v>
      </c>
      <c r="G177" s="28" t="s">
        <v>357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233"/>
      <c r="C178" s="229"/>
      <c r="D178" s="236"/>
      <c r="E178" s="220"/>
      <c r="F178" s="26" t="s">
        <v>358</v>
      </c>
      <c r="G178" s="28" t="s">
        <v>359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234"/>
      <c r="C179" s="230"/>
      <c r="D179" s="237"/>
      <c r="E179" s="223"/>
      <c r="F179" s="34" t="s">
        <v>360</v>
      </c>
      <c r="G179" s="35" t="s">
        <v>216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232">
        <v>6</v>
      </c>
      <c r="C180" s="231" t="s">
        <v>32</v>
      </c>
      <c r="D180" s="235">
        <v>6.1</v>
      </c>
      <c r="E180" s="219" t="s">
        <v>37</v>
      </c>
      <c r="F180" s="32" t="s">
        <v>361</v>
      </c>
      <c r="G180" s="33" t="s">
        <v>362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233"/>
      <c r="C181" s="229"/>
      <c r="D181" s="236"/>
      <c r="E181" s="220"/>
      <c r="F181" s="26" t="s">
        <v>363</v>
      </c>
      <c r="G181" s="28" t="s">
        <v>364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233"/>
      <c r="C182" s="229"/>
      <c r="D182" s="237"/>
      <c r="E182" s="223"/>
      <c r="F182" s="34" t="s">
        <v>365</v>
      </c>
      <c r="G182" s="35" t="s">
        <v>366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233"/>
      <c r="C183" s="229"/>
      <c r="D183" s="235">
        <v>6.2</v>
      </c>
      <c r="E183" s="219" t="s">
        <v>33</v>
      </c>
      <c r="F183" s="48" t="s">
        <v>97</v>
      </c>
      <c r="G183" s="49" t="s">
        <v>98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233"/>
      <c r="C184" s="229"/>
      <c r="D184" s="236"/>
      <c r="E184" s="220"/>
      <c r="F184" s="40" t="s">
        <v>99</v>
      </c>
      <c r="G184" s="41" t="s">
        <v>100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233"/>
      <c r="C185" s="229"/>
      <c r="D185" s="236"/>
      <c r="E185" s="220"/>
      <c r="F185" s="40" t="s">
        <v>167</v>
      </c>
      <c r="G185" s="41" t="s">
        <v>168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233"/>
      <c r="C186" s="229"/>
      <c r="D186" s="236"/>
      <c r="E186" s="220"/>
      <c r="F186" s="40" t="s">
        <v>169</v>
      </c>
      <c r="G186" s="41" t="s">
        <v>170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233"/>
      <c r="C187" s="229"/>
      <c r="D187" s="237"/>
      <c r="E187" s="223"/>
      <c r="F187" s="34" t="s">
        <v>367</v>
      </c>
      <c r="G187" s="35" t="s">
        <v>368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233"/>
      <c r="C188" s="229"/>
      <c r="D188" s="46">
        <v>6.3</v>
      </c>
      <c r="E188" s="47" t="s">
        <v>34</v>
      </c>
      <c r="F188" s="42">
        <v>715</v>
      </c>
      <c r="G188" s="43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233"/>
      <c r="C189" s="229"/>
      <c r="D189" s="46">
        <v>6.4</v>
      </c>
      <c r="E189" s="47" t="s">
        <v>35</v>
      </c>
      <c r="F189" s="42" t="s">
        <v>369</v>
      </c>
      <c r="G189" s="50" t="s">
        <v>370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233"/>
      <c r="C190" s="229"/>
      <c r="D190" s="235">
        <v>6.5</v>
      </c>
      <c r="E190" s="219" t="s">
        <v>36</v>
      </c>
      <c r="F190" s="32" t="s">
        <v>371</v>
      </c>
      <c r="G190" s="33" t="s">
        <v>372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233"/>
      <c r="C191" s="229"/>
      <c r="D191" s="237"/>
      <c r="E191" s="223"/>
      <c r="F191" s="34" t="s">
        <v>373</v>
      </c>
      <c r="G191" s="35" t="s">
        <v>374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233"/>
      <c r="C192" s="229"/>
      <c r="D192" s="46">
        <v>6.6</v>
      </c>
      <c r="E192" s="47" t="s">
        <v>38</v>
      </c>
      <c r="F192" s="42" t="s">
        <v>375</v>
      </c>
      <c r="G192" s="50" t="s">
        <v>138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233"/>
      <c r="C193" s="229"/>
      <c r="D193" s="46">
        <v>6.7</v>
      </c>
      <c r="E193" s="47" t="s">
        <v>39</v>
      </c>
      <c r="F193" s="42" t="s">
        <v>376</v>
      </c>
      <c r="G193" s="50" t="s">
        <v>377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234"/>
      <c r="C194" s="229"/>
      <c r="D194" s="58">
        <v>6.8</v>
      </c>
      <c r="E194" s="59" t="s">
        <v>40</v>
      </c>
      <c r="F194" s="51">
        <v>716</v>
      </c>
      <c r="G194" s="52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232">
        <v>7</v>
      </c>
      <c r="C195" s="238" t="s">
        <v>41</v>
      </c>
      <c r="D195" s="235">
        <v>7.2</v>
      </c>
      <c r="E195" s="219" t="s">
        <v>42</v>
      </c>
      <c r="F195" s="32">
        <v>907</v>
      </c>
      <c r="G195" s="38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233"/>
      <c r="C196" s="229"/>
      <c r="D196" s="237"/>
      <c r="E196" s="223"/>
      <c r="F196" s="34">
        <v>908</v>
      </c>
      <c r="G196" s="44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233"/>
      <c r="C197" s="229"/>
      <c r="D197" s="235">
        <v>7.1</v>
      </c>
      <c r="E197" s="220" t="s">
        <v>43</v>
      </c>
      <c r="F197" s="36" t="s">
        <v>378</v>
      </c>
      <c r="G197" s="37" t="s">
        <v>379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234"/>
      <c r="C198" s="239"/>
      <c r="D198" s="237"/>
      <c r="E198" s="223"/>
      <c r="F198" s="34" t="s">
        <v>380</v>
      </c>
      <c r="G198" s="35" t="s">
        <v>381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4:B21"/>
    <mergeCell ref="C14:C21"/>
    <mergeCell ref="D14:D18"/>
    <mergeCell ref="E14:E18"/>
    <mergeCell ref="D19:D21"/>
    <mergeCell ref="E19:E21"/>
    <mergeCell ref="AC12:AC13"/>
    <mergeCell ref="AD12:AD13"/>
    <mergeCell ref="AF12:AF13"/>
    <mergeCell ref="V12:V13"/>
    <mergeCell ref="W12:W13"/>
    <mergeCell ref="X12:X13"/>
    <mergeCell ref="Z12:Z13"/>
    <mergeCell ref="AA12:AA13"/>
    <mergeCell ref="AB12:AB13"/>
    <mergeCell ref="O12:O13"/>
    <mergeCell ref="P12:P13"/>
    <mergeCell ref="Q12:Q13"/>
    <mergeCell ref="R12:R13"/>
    <mergeCell ref="T12:T13"/>
    <mergeCell ref="Y12:Y13"/>
    <mergeCell ref="AE12:AE13"/>
    <mergeCell ref="U12:U13"/>
    <mergeCell ref="C12:G12"/>
    <mergeCell ref="C5:U5"/>
    <mergeCell ref="H9:H10"/>
    <mergeCell ref="I9:I10"/>
    <mergeCell ref="J9:J10"/>
    <mergeCell ref="K9:K10"/>
    <mergeCell ref="H7:L7"/>
    <mergeCell ref="M7:Q7"/>
    <mergeCell ref="R7:V7"/>
    <mergeCell ref="H12:H13"/>
    <mergeCell ref="I12:I13"/>
    <mergeCell ref="J12:J13"/>
    <mergeCell ref="K12:K13"/>
    <mergeCell ref="L12:L13"/>
    <mergeCell ref="N12:N13"/>
    <mergeCell ref="L9:L10"/>
    <mergeCell ref="M12:M13"/>
    <mergeCell ref="S12:S13"/>
    <mergeCell ref="C8:G11"/>
    <mergeCell ref="H8:L8"/>
    <mergeCell ref="Q9:Q10"/>
    <mergeCell ref="R9:R10"/>
    <mergeCell ref="AA9:AA10"/>
    <mergeCell ref="V9:V10"/>
    <mergeCell ref="W9:W10"/>
    <mergeCell ref="X9:X10"/>
    <mergeCell ref="Z9:Z10"/>
    <mergeCell ref="T9:T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E9:AE10"/>
    <mergeCell ref="N9:N10"/>
    <mergeCell ref="O9:O10"/>
    <mergeCell ref="AB9:AB10"/>
    <mergeCell ref="AC9:AC10"/>
    <mergeCell ref="AD9:AD10"/>
    <mergeCell ref="AF9:AF10"/>
    <mergeCell ref="W7:AA7"/>
    <mergeCell ref="P9:P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F200"/>
  <sheetViews>
    <sheetView topLeftCell="W4" workbookViewId="0">
      <selection activeCell="AC15" sqref="AC15:AC1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31" width="15.6640625" style="1" customWidth="1"/>
    <col min="32" max="40" width="15.5546875" style="1" customWidth="1"/>
    <col min="41" max="41" width="4.109375" style="1" customWidth="1"/>
    <col min="42" max="50" width="15.5546875" style="1" customWidth="1"/>
    <col min="51" max="51" width="4.109375" style="1" customWidth="1"/>
    <col min="52" max="60" width="15.5546875" style="1" customWidth="1"/>
    <col min="61" max="61" width="4.109375" style="1" customWidth="1"/>
    <col min="62" max="70" width="15.5546875" style="1" customWidth="1"/>
    <col min="71" max="71" width="4.109375" style="1" customWidth="1"/>
    <col min="72" max="80" width="15.5546875" style="1" customWidth="1"/>
    <col min="81" max="81" width="4.109375" style="1" customWidth="1"/>
    <col min="82" max="90" width="15.5546875" style="1" customWidth="1"/>
    <col min="91" max="16384" width="11.44140625" style="1"/>
  </cols>
  <sheetData>
    <row r="1" spans="2:32" ht="14.4">
      <c r="C1" s="19"/>
      <c r="D1" s="19"/>
      <c r="E1" s="19"/>
      <c r="F1" s="19"/>
      <c r="L1"/>
      <c r="M1"/>
      <c r="N1"/>
    </row>
    <row r="2" spans="2:32" ht="14.4">
      <c r="L2"/>
      <c r="M2"/>
      <c r="N2"/>
    </row>
    <row r="3" spans="2:32" ht="18">
      <c r="G3" s="20" t="s">
        <v>427</v>
      </c>
      <c r="H3" s="20"/>
      <c r="I3" s="20"/>
      <c r="J3" s="20"/>
      <c r="K3" s="20"/>
      <c r="L3"/>
      <c r="M3"/>
      <c r="N3"/>
    </row>
    <row r="4" spans="2:32" ht="13.8" thickBot="1"/>
    <row r="5" spans="2:32" ht="18.600000000000001" thickBot="1">
      <c r="C5" s="193" t="s">
        <v>400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5"/>
      <c r="Z5" s="22"/>
      <c r="AA5" s="22"/>
      <c r="AB5" s="22"/>
      <c r="AC5" s="22"/>
      <c r="AD5" s="22"/>
      <c r="AE5" s="22"/>
    </row>
    <row r="6" spans="2:32" ht="15" thickBot="1">
      <c r="C6"/>
      <c r="D6"/>
      <c r="E6"/>
      <c r="F6"/>
      <c r="G6"/>
      <c r="H6"/>
      <c r="I6"/>
      <c r="J6"/>
      <c r="K6"/>
      <c r="L6"/>
    </row>
    <row r="7" spans="2:32" ht="13.8" thickBot="1">
      <c r="H7" s="196" t="s">
        <v>390</v>
      </c>
      <c r="I7" s="197"/>
      <c r="J7" s="197"/>
      <c r="K7" s="197"/>
      <c r="L7" s="196" t="s">
        <v>421</v>
      </c>
      <c r="M7" s="197"/>
      <c r="N7" s="197"/>
      <c r="O7" s="197"/>
      <c r="P7" s="196" t="s">
        <v>422</v>
      </c>
      <c r="Q7" s="197"/>
      <c r="R7" s="197"/>
      <c r="S7" s="197"/>
      <c r="T7" s="196" t="s">
        <v>423</v>
      </c>
      <c r="U7" s="197"/>
      <c r="V7" s="197"/>
      <c r="W7" s="197"/>
      <c r="X7" s="196" t="s">
        <v>424</v>
      </c>
      <c r="Y7" s="197"/>
      <c r="Z7" s="197"/>
      <c r="AA7" s="197"/>
      <c r="AB7" s="196" t="s">
        <v>425</v>
      </c>
      <c r="AC7" s="197"/>
      <c r="AD7" s="197"/>
      <c r="AE7" s="198"/>
    </row>
    <row r="8" spans="2:32" ht="21.75" customHeight="1" thickBot="1">
      <c r="C8" s="199" t="s">
        <v>396</v>
      </c>
      <c r="D8" s="200"/>
      <c r="E8" s="201"/>
      <c r="F8" s="202"/>
      <c r="G8" s="203"/>
      <c r="H8" s="214" t="s">
        <v>399</v>
      </c>
      <c r="I8" s="215"/>
      <c r="J8" s="215"/>
      <c r="K8" s="216"/>
      <c r="L8" s="214" t="s">
        <v>399</v>
      </c>
      <c r="M8" s="215"/>
      <c r="N8" s="215"/>
      <c r="O8" s="216"/>
      <c r="P8" s="214" t="s">
        <v>399</v>
      </c>
      <c r="Q8" s="215"/>
      <c r="R8" s="215"/>
      <c r="S8" s="216"/>
      <c r="T8" s="214" t="s">
        <v>399</v>
      </c>
      <c r="U8" s="215"/>
      <c r="V8" s="215"/>
      <c r="W8" s="216"/>
      <c r="X8" s="214" t="s">
        <v>399</v>
      </c>
      <c r="Y8" s="215"/>
      <c r="Z8" s="215"/>
      <c r="AA8" s="216"/>
      <c r="AB8" s="214" t="s">
        <v>399</v>
      </c>
      <c r="AC8" s="215"/>
      <c r="AD8" s="215"/>
      <c r="AE8" s="216"/>
    </row>
    <row r="9" spans="2:32" ht="21.75" customHeight="1">
      <c r="C9" s="204"/>
      <c r="D9" s="205"/>
      <c r="E9" s="206"/>
      <c r="F9" s="207"/>
      <c r="G9" s="208"/>
      <c r="H9" s="217" t="s">
        <v>382</v>
      </c>
      <c r="I9" s="189" t="s">
        <v>384</v>
      </c>
      <c r="J9" s="189" t="s">
        <v>385</v>
      </c>
      <c r="K9" s="191" t="s">
        <v>52</v>
      </c>
      <c r="L9" s="217" t="s">
        <v>382</v>
      </c>
      <c r="M9" s="189" t="s">
        <v>384</v>
      </c>
      <c r="N9" s="189" t="s">
        <v>385</v>
      </c>
      <c r="O9" s="191" t="s">
        <v>52</v>
      </c>
      <c r="P9" s="217" t="s">
        <v>382</v>
      </c>
      <c r="Q9" s="189" t="s">
        <v>384</v>
      </c>
      <c r="R9" s="189" t="s">
        <v>385</v>
      </c>
      <c r="S9" s="191" t="s">
        <v>52</v>
      </c>
      <c r="T9" s="217" t="s">
        <v>382</v>
      </c>
      <c r="U9" s="189" t="s">
        <v>384</v>
      </c>
      <c r="V9" s="189" t="s">
        <v>385</v>
      </c>
      <c r="W9" s="191" t="s">
        <v>52</v>
      </c>
      <c r="X9" s="217" t="s">
        <v>382</v>
      </c>
      <c r="Y9" s="189" t="s">
        <v>384</v>
      </c>
      <c r="Z9" s="189" t="s">
        <v>385</v>
      </c>
      <c r="AA9" s="191" t="s">
        <v>52</v>
      </c>
      <c r="AB9" s="217" t="s">
        <v>382</v>
      </c>
      <c r="AC9" s="189" t="s">
        <v>384</v>
      </c>
      <c r="AD9" s="189" t="s">
        <v>385</v>
      </c>
      <c r="AE9" s="191" t="s">
        <v>52</v>
      </c>
    </row>
    <row r="10" spans="2:32" ht="21.75" customHeight="1" thickBot="1">
      <c r="C10" s="204"/>
      <c r="D10" s="205"/>
      <c r="E10" s="206"/>
      <c r="F10" s="207"/>
      <c r="G10" s="208"/>
      <c r="H10" s="218"/>
      <c r="I10" s="190"/>
      <c r="J10" s="190"/>
      <c r="K10" s="192"/>
      <c r="L10" s="218"/>
      <c r="M10" s="190"/>
      <c r="N10" s="190"/>
      <c r="O10" s="192"/>
      <c r="P10" s="218"/>
      <c r="Q10" s="190"/>
      <c r="R10" s="190"/>
      <c r="S10" s="192"/>
      <c r="T10" s="218"/>
      <c r="U10" s="190"/>
      <c r="V10" s="190"/>
      <c r="W10" s="192"/>
      <c r="X10" s="218"/>
      <c r="Y10" s="190"/>
      <c r="Z10" s="190"/>
      <c r="AA10" s="192"/>
      <c r="AB10" s="218"/>
      <c r="AC10" s="190"/>
      <c r="AD10" s="190"/>
      <c r="AE10" s="192"/>
    </row>
    <row r="11" spans="2:32" ht="21.75" customHeight="1" thickBot="1">
      <c r="C11" s="209"/>
      <c r="D11" s="210"/>
      <c r="E11" s="211"/>
      <c r="F11" s="212"/>
      <c r="G11" s="213"/>
      <c r="H11" s="15">
        <v>3400</v>
      </c>
      <c r="I11" s="61">
        <v>6612000</v>
      </c>
      <c r="J11" s="61">
        <f>I11</f>
        <v>6612000</v>
      </c>
      <c r="K11" s="16">
        <v>30</v>
      </c>
      <c r="L11" s="15">
        <v>3400</v>
      </c>
      <c r="M11" s="61">
        <v>6810360</v>
      </c>
      <c r="N11" s="61">
        <f>M11*95%</f>
        <v>6469842</v>
      </c>
      <c r="O11" s="16">
        <v>30</v>
      </c>
      <c r="P11" s="15">
        <v>3450</v>
      </c>
      <c r="Q11" s="17">
        <v>7031875.9199999999</v>
      </c>
      <c r="R11" s="61">
        <f>Q11*95%</f>
        <v>6680282.1239999998</v>
      </c>
      <c r="S11" s="62">
        <v>30</v>
      </c>
      <c r="T11" s="17">
        <v>3490</v>
      </c>
      <c r="U11" s="17">
        <v>7242832</v>
      </c>
      <c r="V11" s="16">
        <f>U11*95%</f>
        <v>6880690.3999999994</v>
      </c>
      <c r="W11" s="16">
        <v>30</v>
      </c>
      <c r="X11" s="15">
        <v>3495</v>
      </c>
      <c r="Y11" s="17">
        <v>7460116.96</v>
      </c>
      <c r="Z11" s="17">
        <f>Y11*95%</f>
        <v>7087111.1119999997</v>
      </c>
      <c r="AA11" s="16">
        <v>30</v>
      </c>
      <c r="AB11" s="25">
        <v>3900</v>
      </c>
      <c r="AC11" s="17">
        <v>7683920.4687999999</v>
      </c>
      <c r="AD11" s="17">
        <f>AC11*95%</f>
        <v>7299724.4453599993</v>
      </c>
      <c r="AE11" s="16">
        <v>30</v>
      </c>
      <c r="AF11" s="15"/>
    </row>
    <row r="12" spans="2:32" ht="21.75" customHeight="1" thickBot="1">
      <c r="C12" s="241" t="s">
        <v>397</v>
      </c>
      <c r="D12" s="242"/>
      <c r="E12" s="243"/>
      <c r="F12" s="244"/>
      <c r="G12" s="245"/>
      <c r="H12" s="187" t="s">
        <v>398</v>
      </c>
      <c r="I12" s="189" t="s">
        <v>387</v>
      </c>
      <c r="J12" s="189" t="s">
        <v>388</v>
      </c>
      <c r="K12" s="191" t="s">
        <v>389</v>
      </c>
      <c r="L12" s="187" t="s">
        <v>398</v>
      </c>
      <c r="M12" s="189" t="s">
        <v>387</v>
      </c>
      <c r="N12" s="189" t="s">
        <v>388</v>
      </c>
      <c r="O12" s="191" t="s">
        <v>389</v>
      </c>
      <c r="P12" s="187" t="s">
        <v>398</v>
      </c>
      <c r="Q12" s="189" t="s">
        <v>387</v>
      </c>
      <c r="R12" s="189" t="s">
        <v>388</v>
      </c>
      <c r="S12" s="191" t="s">
        <v>389</v>
      </c>
      <c r="T12" s="187" t="s">
        <v>398</v>
      </c>
      <c r="U12" s="189" t="s">
        <v>387</v>
      </c>
      <c r="V12" s="189" t="s">
        <v>388</v>
      </c>
      <c r="W12" s="191" t="s">
        <v>389</v>
      </c>
      <c r="X12" s="187" t="s">
        <v>398</v>
      </c>
      <c r="Y12" s="189" t="s">
        <v>387</v>
      </c>
      <c r="Z12" s="189" t="s">
        <v>388</v>
      </c>
      <c r="AA12" s="191" t="s">
        <v>389</v>
      </c>
      <c r="AB12" s="187" t="s">
        <v>398</v>
      </c>
      <c r="AC12" s="189" t="s">
        <v>387</v>
      </c>
      <c r="AD12" s="189" t="s">
        <v>388</v>
      </c>
      <c r="AE12" s="191" t="s">
        <v>389</v>
      </c>
    </row>
    <row r="13" spans="2:32" ht="21.7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240"/>
      <c r="I13" s="190"/>
      <c r="J13" s="190"/>
      <c r="K13" s="192"/>
      <c r="L13" s="240"/>
      <c r="M13" s="190"/>
      <c r="N13" s="190"/>
      <c r="O13" s="192"/>
      <c r="P13" s="240"/>
      <c r="Q13" s="190"/>
      <c r="R13" s="190"/>
      <c r="S13" s="192"/>
      <c r="T13" s="240"/>
      <c r="U13" s="190"/>
      <c r="V13" s="190"/>
      <c r="W13" s="192"/>
      <c r="X13" s="240"/>
      <c r="Y13" s="190"/>
      <c r="Z13" s="190"/>
      <c r="AA13" s="192"/>
      <c r="AB13" s="188"/>
      <c r="AC13" s="190"/>
      <c r="AD13" s="190"/>
      <c r="AE13" s="192"/>
    </row>
    <row r="14" spans="2:32">
      <c r="B14" s="232">
        <v>2</v>
      </c>
      <c r="C14" s="238" t="s">
        <v>7</v>
      </c>
      <c r="D14" s="235">
        <v>2.1</v>
      </c>
      <c r="E14" s="219" t="s">
        <v>9</v>
      </c>
      <c r="F14" s="36" t="s">
        <v>53</v>
      </c>
      <c r="G14" s="45" t="s">
        <v>54</v>
      </c>
      <c r="H14" s="173"/>
      <c r="I14" s="173"/>
      <c r="J14" s="173"/>
      <c r="K14" s="173"/>
      <c r="L14" s="168" t="s">
        <v>414</v>
      </c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  <c r="AB14" s="10"/>
      <c r="AC14" s="9"/>
      <c r="AD14" s="9"/>
      <c r="AE14" s="8"/>
    </row>
    <row r="15" spans="2:32">
      <c r="B15" s="233"/>
      <c r="C15" s="229"/>
      <c r="D15" s="236"/>
      <c r="E15" s="220"/>
      <c r="F15" s="26" t="s">
        <v>55</v>
      </c>
      <c r="G15" s="27" t="s">
        <v>56</v>
      </c>
      <c r="H15" s="174"/>
      <c r="I15" s="174"/>
      <c r="J15" s="174"/>
      <c r="K15" s="174"/>
      <c r="L15" s="112"/>
      <c r="M15" s="5"/>
      <c r="N15" s="5"/>
      <c r="O15" s="4"/>
      <c r="P15" s="6"/>
      <c r="Q15" s="21"/>
      <c r="R15" s="21"/>
      <c r="S15" s="4"/>
      <c r="T15" s="6"/>
      <c r="U15" s="186"/>
      <c r="V15" s="21"/>
      <c r="W15" s="4"/>
      <c r="X15" s="6"/>
      <c r="Y15" s="5"/>
      <c r="Z15" s="5"/>
      <c r="AA15" s="4"/>
      <c r="AB15" s="6"/>
      <c r="AC15" s="5"/>
      <c r="AD15" s="5"/>
      <c r="AE15" s="4"/>
    </row>
    <row r="16" spans="2:32">
      <c r="B16" s="233"/>
      <c r="C16" s="229"/>
      <c r="D16" s="236"/>
      <c r="E16" s="220"/>
      <c r="F16" s="26" t="s">
        <v>57</v>
      </c>
      <c r="G16" s="28" t="s">
        <v>58</v>
      </c>
      <c r="H16" s="175"/>
      <c r="I16" s="175"/>
      <c r="J16" s="175"/>
      <c r="K16" s="175"/>
      <c r="L16" s="112"/>
      <c r="M16" s="185"/>
      <c r="N16" s="5"/>
      <c r="O16" s="4"/>
      <c r="P16" s="6"/>
      <c r="Q16" s="170"/>
      <c r="R16" s="21"/>
      <c r="S16" s="4"/>
      <c r="T16" s="6"/>
      <c r="U16" s="170"/>
      <c r="V16" s="21"/>
      <c r="W16" s="4"/>
      <c r="X16" s="6"/>
      <c r="Y16" s="5"/>
      <c r="Z16" s="5"/>
      <c r="AA16" s="4"/>
      <c r="AB16" s="6"/>
      <c r="AC16" s="5"/>
      <c r="AD16" s="5"/>
      <c r="AE16" s="4"/>
    </row>
    <row r="17" spans="2:31">
      <c r="B17" s="233"/>
      <c r="C17" s="229"/>
      <c r="D17" s="236"/>
      <c r="E17" s="220"/>
      <c r="F17" s="26" t="s">
        <v>59</v>
      </c>
      <c r="G17" s="28" t="s">
        <v>60</v>
      </c>
      <c r="H17" s="175"/>
      <c r="I17" s="175"/>
      <c r="J17" s="175"/>
      <c r="K17" s="175"/>
      <c r="L17" s="112"/>
      <c r="M17" s="5"/>
      <c r="N17" s="5"/>
      <c r="O17" s="4"/>
      <c r="P17" s="6"/>
      <c r="Q17" s="21"/>
      <c r="R17" s="21"/>
      <c r="S17" s="4"/>
      <c r="T17" s="6"/>
      <c r="U17" s="21"/>
      <c r="V17" s="21"/>
      <c r="W17" s="4"/>
      <c r="X17" s="6"/>
      <c r="Y17" s="5"/>
      <c r="Z17" s="5"/>
      <c r="AA17" s="4"/>
      <c r="AB17" s="6"/>
      <c r="AC17" s="5"/>
      <c r="AD17" s="5"/>
      <c r="AE17" s="4"/>
    </row>
    <row r="18" spans="2:31" ht="13.8" thickBot="1">
      <c r="B18" s="233"/>
      <c r="C18" s="229"/>
      <c r="D18" s="237"/>
      <c r="E18" s="221"/>
      <c r="F18" s="34" t="s">
        <v>61</v>
      </c>
      <c r="G18" s="35" t="s">
        <v>62</v>
      </c>
      <c r="H18" s="172"/>
      <c r="I18" s="172"/>
      <c r="J18" s="172"/>
      <c r="K18" s="172"/>
      <c r="L18" s="112"/>
      <c r="M18" s="5"/>
      <c r="N18" s="5"/>
      <c r="O18" s="4"/>
      <c r="P18" s="6"/>
      <c r="Q18" s="21"/>
      <c r="R18" s="21"/>
      <c r="S18" s="4"/>
      <c r="T18" s="6"/>
      <c r="U18" s="21"/>
      <c r="V18" s="21"/>
      <c r="W18" s="4"/>
      <c r="X18" s="6"/>
      <c r="Y18" s="5"/>
      <c r="Z18" s="5"/>
      <c r="AA18" s="4"/>
      <c r="AB18" s="6"/>
      <c r="AC18" s="5"/>
      <c r="AD18" s="5"/>
      <c r="AE18" s="4"/>
    </row>
    <row r="19" spans="2:31">
      <c r="B19" s="233"/>
      <c r="C19" s="229"/>
      <c r="D19" s="235">
        <v>2.2000000000000002</v>
      </c>
      <c r="E19" s="222" t="s">
        <v>10</v>
      </c>
      <c r="F19" s="36"/>
      <c r="G19" s="45" t="s">
        <v>44</v>
      </c>
      <c r="H19" s="173"/>
      <c r="I19" s="173"/>
      <c r="J19" s="173"/>
      <c r="K19" s="173"/>
      <c r="L19" s="112" t="s">
        <v>414</v>
      </c>
      <c r="M19" s="5"/>
      <c r="N19" s="5"/>
      <c r="O19" s="4"/>
      <c r="P19" s="6"/>
      <c r="Q19" s="21"/>
      <c r="R19" s="21"/>
      <c r="S19" s="4"/>
      <c r="T19" s="6"/>
      <c r="U19" s="21"/>
      <c r="V19" s="21"/>
      <c r="W19" s="4"/>
      <c r="X19" s="6"/>
      <c r="Y19" s="5"/>
      <c r="Z19" s="5"/>
      <c r="AA19" s="4"/>
      <c r="AB19" s="6"/>
      <c r="AC19" s="5"/>
      <c r="AD19" s="5"/>
      <c r="AE19" s="4"/>
    </row>
    <row r="20" spans="2:31" ht="15" customHeight="1">
      <c r="B20" s="233"/>
      <c r="C20" s="229"/>
      <c r="D20" s="236"/>
      <c r="E20" s="220"/>
      <c r="F20" s="26" t="s">
        <v>63</v>
      </c>
      <c r="G20" s="28" t="s">
        <v>64</v>
      </c>
      <c r="H20" s="175"/>
      <c r="I20" s="175"/>
      <c r="J20" s="175"/>
      <c r="K20" s="175"/>
      <c r="L20" s="112"/>
      <c r="M20" s="5"/>
      <c r="N20" s="5"/>
      <c r="O20" s="4"/>
      <c r="P20" s="6"/>
      <c r="Q20" s="21"/>
      <c r="R20" s="21"/>
      <c r="S20" s="4"/>
      <c r="T20" s="6"/>
      <c r="U20" s="21"/>
      <c r="V20" s="21"/>
      <c r="W20" s="4"/>
      <c r="X20" s="6"/>
      <c r="Y20" s="5"/>
      <c r="Z20" s="5"/>
      <c r="AA20" s="4"/>
      <c r="AB20" s="6"/>
      <c r="AC20" s="5"/>
      <c r="AD20" s="5"/>
      <c r="AE20" s="4"/>
    </row>
    <row r="21" spans="2:31" ht="15.75" customHeight="1" thickBot="1">
      <c r="B21" s="234"/>
      <c r="C21" s="239"/>
      <c r="D21" s="237"/>
      <c r="E21" s="223"/>
      <c r="F21" s="34" t="s">
        <v>65</v>
      </c>
      <c r="G21" s="35" t="s">
        <v>66</v>
      </c>
      <c r="H21" s="172"/>
      <c r="I21" s="172"/>
      <c r="J21" s="172"/>
      <c r="K21" s="172"/>
      <c r="L21" s="112"/>
      <c r="M21" s="5"/>
      <c r="N21" s="5"/>
      <c r="O21" s="4"/>
      <c r="P21" s="6"/>
      <c r="Q21" s="21"/>
      <c r="R21" s="21"/>
      <c r="S21" s="4"/>
      <c r="T21" s="6"/>
      <c r="U21" s="21"/>
      <c r="V21" s="21"/>
      <c r="W21" s="4"/>
      <c r="X21" s="6"/>
      <c r="Y21" s="5"/>
      <c r="Z21" s="5"/>
      <c r="AA21" s="4"/>
      <c r="AB21" s="6"/>
      <c r="AC21" s="5"/>
      <c r="AD21" s="5"/>
      <c r="AE21" s="4"/>
    </row>
    <row r="22" spans="2:31" ht="13.5" customHeight="1">
      <c r="B22" s="232">
        <v>1</v>
      </c>
      <c r="C22" s="229" t="s">
        <v>11</v>
      </c>
      <c r="D22" s="235">
        <v>1.2</v>
      </c>
      <c r="E22" s="219" t="s">
        <v>15</v>
      </c>
      <c r="F22" s="32" t="s">
        <v>67</v>
      </c>
      <c r="G22" s="33" t="s">
        <v>68</v>
      </c>
      <c r="H22" s="176"/>
      <c r="I22" s="176"/>
      <c r="J22" s="176"/>
      <c r="K22" s="176"/>
      <c r="L22" s="112" t="s">
        <v>414</v>
      </c>
      <c r="M22" s="5"/>
      <c r="N22" s="5"/>
      <c r="O22" s="4"/>
      <c r="P22" s="6"/>
      <c r="Q22" s="21"/>
      <c r="R22" s="21"/>
      <c r="S22" s="4"/>
      <c r="T22" s="6"/>
      <c r="U22" s="21"/>
      <c r="V22" s="21"/>
      <c r="W22" s="4"/>
      <c r="X22" s="6"/>
      <c r="Y22" s="5"/>
      <c r="Z22" s="5"/>
      <c r="AA22" s="4"/>
      <c r="AB22" s="6"/>
      <c r="AC22" s="5"/>
      <c r="AD22" s="5"/>
      <c r="AE22" s="4"/>
    </row>
    <row r="23" spans="2:31">
      <c r="B23" s="233"/>
      <c r="C23" s="229"/>
      <c r="D23" s="236"/>
      <c r="E23" s="220"/>
      <c r="F23" s="26" t="s">
        <v>69</v>
      </c>
      <c r="G23" s="28" t="s">
        <v>70</v>
      </c>
      <c r="H23" s="175"/>
      <c r="I23" s="175"/>
      <c r="J23" s="175"/>
      <c r="K23" s="175"/>
      <c r="L23" s="112" t="s">
        <v>414</v>
      </c>
      <c r="M23" s="5"/>
      <c r="N23" s="5"/>
      <c r="O23" s="4"/>
      <c r="P23" s="6"/>
      <c r="Q23" s="21"/>
      <c r="R23" s="21"/>
      <c r="S23" s="4"/>
      <c r="T23" s="6"/>
      <c r="U23" s="21"/>
      <c r="V23" s="21"/>
      <c r="W23" s="4"/>
      <c r="X23" s="6"/>
      <c r="Y23" s="5"/>
      <c r="Z23" s="5"/>
      <c r="AA23" s="4"/>
      <c r="AB23" s="6"/>
      <c r="AC23" s="5"/>
      <c r="AD23" s="5"/>
      <c r="AE23" s="4"/>
    </row>
    <row r="24" spans="2:31">
      <c r="B24" s="233"/>
      <c r="C24" s="229"/>
      <c r="D24" s="236"/>
      <c r="E24" s="220"/>
      <c r="F24" s="26" t="s">
        <v>71</v>
      </c>
      <c r="G24" s="28" t="s">
        <v>72</v>
      </c>
      <c r="H24" s="175"/>
      <c r="I24" s="175"/>
      <c r="J24" s="175"/>
      <c r="K24" s="175"/>
      <c r="L24" s="112" t="s">
        <v>414</v>
      </c>
      <c r="M24" s="5"/>
      <c r="N24" s="5"/>
      <c r="O24" s="4"/>
      <c r="P24" s="6"/>
      <c r="Q24" s="21"/>
      <c r="R24" s="21"/>
      <c r="S24" s="4"/>
      <c r="T24" s="6"/>
      <c r="U24" s="21"/>
      <c r="V24" s="21"/>
      <c r="W24" s="4"/>
      <c r="X24" s="6"/>
      <c r="Y24" s="5"/>
      <c r="Z24" s="5"/>
      <c r="AA24" s="4"/>
      <c r="AB24" s="6"/>
      <c r="AC24" s="5"/>
      <c r="AD24" s="5"/>
      <c r="AE24" s="4"/>
    </row>
    <row r="25" spans="2:31" ht="13.8" thickBot="1">
      <c r="B25" s="233"/>
      <c r="C25" s="229"/>
      <c r="D25" s="237"/>
      <c r="E25" s="223"/>
      <c r="F25" s="34" t="s">
        <v>73</v>
      </c>
      <c r="G25" s="35" t="s">
        <v>74</v>
      </c>
      <c r="H25" s="172"/>
      <c r="I25" s="172"/>
      <c r="J25" s="172"/>
      <c r="K25" s="172"/>
      <c r="L25" s="112" t="s">
        <v>414</v>
      </c>
      <c r="M25" s="5"/>
      <c r="N25" s="5"/>
      <c r="O25" s="4"/>
      <c r="P25" s="6"/>
      <c r="Q25" s="21"/>
      <c r="R25" s="21"/>
      <c r="S25" s="4"/>
      <c r="T25" s="6"/>
      <c r="U25" s="21"/>
      <c r="V25" s="21"/>
      <c r="W25" s="4"/>
      <c r="X25" s="6"/>
      <c r="Y25" s="5"/>
      <c r="Z25" s="5"/>
      <c r="AA25" s="4"/>
      <c r="AB25" s="6"/>
      <c r="AC25" s="5"/>
      <c r="AD25" s="5"/>
      <c r="AE25" s="4"/>
    </row>
    <row r="26" spans="2:31" ht="13.8" thickBot="1">
      <c r="B26" s="233"/>
      <c r="C26" s="229"/>
      <c r="D26" s="46">
        <v>1.5</v>
      </c>
      <c r="E26" s="47" t="s">
        <v>16</v>
      </c>
      <c r="F26" s="42">
        <v>906</v>
      </c>
      <c r="G26" s="43" t="s">
        <v>49</v>
      </c>
      <c r="H26" s="177"/>
      <c r="I26" s="177"/>
      <c r="J26" s="177"/>
      <c r="K26" s="177"/>
      <c r="L26" s="112"/>
      <c r="M26" s="5"/>
      <c r="N26" s="5"/>
      <c r="O26" s="4"/>
      <c r="P26" s="6"/>
      <c r="Q26" s="21"/>
      <c r="R26" s="21"/>
      <c r="S26" s="4"/>
      <c r="T26" s="6"/>
      <c r="U26" s="21"/>
      <c r="V26" s="21"/>
      <c r="W26" s="4"/>
      <c r="X26" s="6"/>
      <c r="Y26" s="5"/>
      <c r="Z26" s="5"/>
      <c r="AA26" s="4"/>
      <c r="AB26" s="6"/>
      <c r="AC26" s="5"/>
      <c r="AD26" s="5"/>
      <c r="AE26" s="4"/>
    </row>
    <row r="27" spans="2:31">
      <c r="B27" s="233"/>
      <c r="C27" s="229"/>
      <c r="D27" s="235">
        <v>1.4</v>
      </c>
      <c r="E27" s="219" t="s">
        <v>14</v>
      </c>
      <c r="F27" s="32">
        <v>334</v>
      </c>
      <c r="G27" s="38" t="s">
        <v>3</v>
      </c>
      <c r="H27" s="178"/>
      <c r="I27" s="178"/>
      <c r="J27" s="178"/>
      <c r="K27" s="178"/>
      <c r="L27" s="112" t="s">
        <v>414</v>
      </c>
      <c r="M27" s="5"/>
      <c r="N27" s="5"/>
      <c r="O27" s="4"/>
      <c r="P27" s="6"/>
      <c r="Q27" s="21"/>
      <c r="R27" s="21"/>
      <c r="S27" s="4"/>
      <c r="T27" s="6"/>
      <c r="U27" s="21"/>
      <c r="V27" s="21"/>
      <c r="W27" s="4"/>
      <c r="X27" s="6"/>
      <c r="Y27" s="5"/>
      <c r="Z27" s="5"/>
      <c r="AA27" s="4"/>
      <c r="AB27" s="6"/>
      <c r="AC27" s="5"/>
      <c r="AD27" s="5"/>
      <c r="AE27" s="4"/>
    </row>
    <row r="28" spans="2:31">
      <c r="B28" s="233"/>
      <c r="C28" s="229"/>
      <c r="D28" s="236"/>
      <c r="E28" s="220"/>
      <c r="F28" s="26">
        <v>909</v>
      </c>
      <c r="G28" s="29" t="s">
        <v>4</v>
      </c>
      <c r="H28" s="179"/>
      <c r="I28" s="179"/>
      <c r="J28" s="179"/>
      <c r="K28" s="179"/>
      <c r="L28" s="112" t="s">
        <v>414</v>
      </c>
      <c r="M28" s="5"/>
      <c r="N28" s="5"/>
      <c r="O28" s="4"/>
      <c r="P28" s="6"/>
      <c r="Q28" s="21"/>
      <c r="R28" s="21"/>
      <c r="S28" s="4"/>
      <c r="T28" s="6"/>
      <c r="U28" s="21"/>
      <c r="V28" s="21"/>
      <c r="W28" s="4"/>
      <c r="X28" s="6"/>
      <c r="Y28" s="5"/>
      <c r="Z28" s="5"/>
      <c r="AA28" s="4"/>
      <c r="AB28" s="6"/>
      <c r="AC28" s="5"/>
      <c r="AD28" s="5"/>
      <c r="AE28" s="4"/>
    </row>
    <row r="29" spans="2:31">
      <c r="B29" s="233"/>
      <c r="C29" s="229"/>
      <c r="D29" s="236"/>
      <c r="E29" s="220"/>
      <c r="F29" s="26">
        <v>910</v>
      </c>
      <c r="G29" s="29" t="s">
        <v>45</v>
      </c>
      <c r="H29" s="179"/>
      <c r="I29" s="179"/>
      <c r="J29" s="179"/>
      <c r="K29" s="179"/>
      <c r="L29" s="112" t="s">
        <v>414</v>
      </c>
      <c r="M29" s="5"/>
      <c r="N29" s="5"/>
      <c r="O29" s="4"/>
      <c r="P29" s="6"/>
      <c r="Q29" s="21"/>
      <c r="R29" s="21"/>
      <c r="S29" s="4"/>
      <c r="T29" s="6"/>
      <c r="U29" s="21"/>
      <c r="V29" s="21"/>
      <c r="W29" s="4"/>
      <c r="X29" s="6"/>
      <c r="Y29" s="5"/>
      <c r="Z29" s="5"/>
      <c r="AA29" s="4"/>
      <c r="AB29" s="6"/>
      <c r="AC29" s="5"/>
      <c r="AD29" s="5"/>
      <c r="AE29" s="4"/>
    </row>
    <row r="30" spans="2:31" ht="13.8" thickBot="1">
      <c r="B30" s="233"/>
      <c r="C30" s="229"/>
      <c r="D30" s="237"/>
      <c r="E30" s="223"/>
      <c r="F30" s="34">
        <v>911</v>
      </c>
      <c r="G30" s="44" t="s">
        <v>5</v>
      </c>
      <c r="H30" s="180"/>
      <c r="I30" s="180"/>
      <c r="J30" s="180"/>
      <c r="K30" s="180"/>
      <c r="L30" s="112" t="s">
        <v>414</v>
      </c>
      <c r="M30" s="5"/>
      <c r="N30" s="5"/>
      <c r="O30" s="4"/>
      <c r="P30" s="6"/>
      <c r="Q30" s="21"/>
      <c r="R30" s="21"/>
      <c r="S30" s="4"/>
      <c r="T30" s="6"/>
      <c r="U30" s="21"/>
      <c r="V30" s="21"/>
      <c r="W30" s="4"/>
      <c r="X30" s="6"/>
      <c r="Y30" s="5"/>
      <c r="Z30" s="5"/>
      <c r="AA30" s="4"/>
      <c r="AB30" s="6"/>
      <c r="AC30" s="5"/>
      <c r="AD30" s="5"/>
      <c r="AE30" s="4"/>
    </row>
    <row r="31" spans="2:31" ht="27" thickBot="1">
      <c r="B31" s="233"/>
      <c r="C31" s="229"/>
      <c r="D31" s="46">
        <v>1.1000000000000001</v>
      </c>
      <c r="E31" s="47" t="s">
        <v>12</v>
      </c>
      <c r="F31" s="42">
        <v>328</v>
      </c>
      <c r="G31" s="43" t="s">
        <v>46</v>
      </c>
      <c r="H31" s="177"/>
      <c r="I31" s="177"/>
      <c r="J31" s="177"/>
      <c r="K31" s="177"/>
      <c r="L31" s="112" t="s">
        <v>414</v>
      </c>
      <c r="M31" s="5"/>
      <c r="N31" s="5"/>
      <c r="O31" s="4"/>
      <c r="P31" s="6"/>
      <c r="Q31" s="21"/>
      <c r="R31" s="21"/>
      <c r="S31" s="4"/>
      <c r="T31" s="6"/>
      <c r="U31" s="21"/>
      <c r="V31" s="21"/>
      <c r="W31" s="4"/>
      <c r="X31" s="6"/>
      <c r="Y31" s="5"/>
      <c r="Z31" s="5"/>
      <c r="AA31" s="4"/>
      <c r="AB31" s="6"/>
      <c r="AC31" s="5"/>
      <c r="AD31" s="5"/>
      <c r="AE31" s="4"/>
    </row>
    <row r="32" spans="2:31">
      <c r="B32" s="233"/>
      <c r="C32" s="229"/>
      <c r="D32" s="235">
        <v>1.3</v>
      </c>
      <c r="E32" s="219" t="s">
        <v>13</v>
      </c>
      <c r="F32" s="32" t="s">
        <v>75</v>
      </c>
      <c r="G32" s="33" t="s">
        <v>76</v>
      </c>
      <c r="H32" s="176"/>
      <c r="I32" s="176"/>
      <c r="J32" s="176"/>
      <c r="K32" s="176"/>
      <c r="L32" s="112"/>
      <c r="M32" s="5"/>
      <c r="N32" s="5"/>
      <c r="O32" s="4"/>
      <c r="P32" s="6"/>
      <c r="Q32" s="21"/>
      <c r="R32" s="21"/>
      <c r="S32" s="4"/>
      <c r="T32" s="6"/>
      <c r="U32" s="21"/>
      <c r="V32" s="21"/>
      <c r="W32" s="4"/>
      <c r="X32" s="6"/>
      <c r="Y32" s="5"/>
      <c r="Z32" s="5"/>
      <c r="AA32" s="4"/>
      <c r="AB32" s="6"/>
      <c r="AC32" s="5"/>
      <c r="AD32" s="5"/>
      <c r="AE32" s="4"/>
    </row>
    <row r="33" spans="2:31">
      <c r="B33" s="233"/>
      <c r="C33" s="229"/>
      <c r="D33" s="236"/>
      <c r="E33" s="220"/>
      <c r="F33" s="26" t="s">
        <v>77</v>
      </c>
      <c r="G33" s="28" t="s">
        <v>78</v>
      </c>
      <c r="H33" s="175"/>
      <c r="I33" s="175"/>
      <c r="J33" s="175"/>
      <c r="K33" s="175"/>
      <c r="L33" s="112"/>
      <c r="M33" s="5"/>
      <c r="N33" s="5"/>
      <c r="O33" s="4"/>
      <c r="P33" s="6"/>
      <c r="Q33" s="21"/>
      <c r="R33" s="21"/>
      <c r="S33" s="4"/>
      <c r="T33" s="6"/>
      <c r="U33" s="21"/>
      <c r="V33" s="21"/>
      <c r="W33" s="4"/>
      <c r="X33" s="6"/>
      <c r="Y33" s="5"/>
      <c r="Z33" s="5"/>
      <c r="AA33" s="4"/>
      <c r="AB33" s="6"/>
      <c r="AC33" s="5"/>
      <c r="AD33" s="5"/>
      <c r="AE33" s="4"/>
    </row>
    <row r="34" spans="2:31">
      <c r="B34" s="233"/>
      <c r="C34" s="229"/>
      <c r="D34" s="236"/>
      <c r="E34" s="220"/>
      <c r="F34" s="26" t="s">
        <v>79</v>
      </c>
      <c r="G34" s="28" t="s">
        <v>80</v>
      </c>
      <c r="H34" s="175"/>
      <c r="I34" s="175"/>
      <c r="J34" s="175"/>
      <c r="K34" s="175"/>
      <c r="L34" s="112"/>
      <c r="M34" s="5"/>
      <c r="N34" s="5"/>
      <c r="O34" s="4"/>
      <c r="P34" s="6"/>
      <c r="Q34" s="21"/>
      <c r="R34" s="21"/>
      <c r="S34" s="4"/>
      <c r="T34" s="6"/>
      <c r="U34" s="21"/>
      <c r="V34" s="21"/>
      <c r="W34" s="4"/>
      <c r="X34" s="6"/>
      <c r="Y34" s="5"/>
      <c r="Z34" s="5"/>
      <c r="AA34" s="4"/>
      <c r="AB34" s="6"/>
      <c r="AC34" s="5"/>
      <c r="AD34" s="5"/>
      <c r="AE34" s="4"/>
    </row>
    <row r="35" spans="2:31">
      <c r="B35" s="233"/>
      <c r="C35" s="229"/>
      <c r="D35" s="236"/>
      <c r="E35" s="220"/>
      <c r="F35" s="26" t="s">
        <v>81</v>
      </c>
      <c r="G35" s="28" t="s">
        <v>82</v>
      </c>
      <c r="H35" s="175"/>
      <c r="I35" s="175"/>
      <c r="J35" s="175"/>
      <c r="K35" s="175"/>
      <c r="L35" s="112"/>
      <c r="M35" s="5"/>
      <c r="N35" s="5"/>
      <c r="O35" s="4"/>
      <c r="P35" s="6"/>
      <c r="Q35" s="21"/>
      <c r="R35" s="21"/>
      <c r="S35" s="4"/>
      <c r="T35" s="6"/>
      <c r="U35" s="21"/>
      <c r="V35" s="21"/>
      <c r="W35" s="4"/>
      <c r="X35" s="6"/>
      <c r="Y35" s="5"/>
      <c r="Z35" s="5"/>
      <c r="AA35" s="4"/>
      <c r="AB35" s="6"/>
      <c r="AC35" s="5"/>
      <c r="AD35" s="5"/>
      <c r="AE35" s="4"/>
    </row>
    <row r="36" spans="2:31">
      <c r="B36" s="233"/>
      <c r="C36" s="229"/>
      <c r="D36" s="236"/>
      <c r="E36" s="220"/>
      <c r="F36" s="26" t="s">
        <v>83</v>
      </c>
      <c r="G36" s="28" t="s">
        <v>84</v>
      </c>
      <c r="H36" s="175"/>
      <c r="I36" s="175"/>
      <c r="J36" s="175"/>
      <c r="K36" s="175"/>
      <c r="L36" s="112"/>
      <c r="M36" s="5"/>
      <c r="N36" s="5"/>
      <c r="O36" s="4"/>
      <c r="P36" s="6"/>
      <c r="Q36" s="21"/>
      <c r="R36" s="21"/>
      <c r="S36" s="4"/>
      <c r="T36" s="6"/>
      <c r="U36" s="21"/>
      <c r="V36" s="21"/>
      <c r="W36" s="4"/>
      <c r="X36" s="6"/>
      <c r="Y36" s="5"/>
      <c r="Z36" s="5"/>
      <c r="AA36" s="4"/>
      <c r="AB36" s="6"/>
      <c r="AC36" s="5"/>
      <c r="AD36" s="5"/>
      <c r="AE36" s="4"/>
    </row>
    <row r="37" spans="2:31">
      <c r="B37" s="233"/>
      <c r="C37" s="229"/>
      <c r="D37" s="236"/>
      <c r="E37" s="220"/>
      <c r="F37" s="26" t="s">
        <v>85</v>
      </c>
      <c r="G37" s="28" t="s">
        <v>86</v>
      </c>
      <c r="H37" s="175"/>
      <c r="I37" s="175"/>
      <c r="J37" s="175"/>
      <c r="K37" s="175"/>
      <c r="L37" s="112"/>
      <c r="M37" s="5"/>
      <c r="N37" s="5"/>
      <c r="O37" s="4"/>
      <c r="P37" s="6"/>
      <c r="Q37" s="21"/>
      <c r="R37" s="21"/>
      <c r="S37" s="4"/>
      <c r="T37" s="6"/>
      <c r="U37" s="21"/>
      <c r="V37" s="21"/>
      <c r="W37" s="4"/>
      <c r="X37" s="6"/>
      <c r="Y37" s="5"/>
      <c r="Z37" s="5"/>
      <c r="AA37" s="4"/>
      <c r="AB37" s="6"/>
      <c r="AC37" s="5"/>
      <c r="AD37" s="5"/>
      <c r="AE37" s="4"/>
    </row>
    <row r="38" spans="2:31">
      <c r="B38" s="233"/>
      <c r="C38" s="229"/>
      <c r="D38" s="236"/>
      <c r="E38" s="220"/>
      <c r="F38" s="26" t="s">
        <v>87</v>
      </c>
      <c r="G38" s="28" t="s">
        <v>88</v>
      </c>
      <c r="H38" s="175"/>
      <c r="I38" s="175"/>
      <c r="J38" s="175"/>
      <c r="K38" s="175"/>
      <c r="L38" s="112"/>
      <c r="M38" s="5"/>
      <c r="N38" s="5"/>
      <c r="O38" s="4"/>
      <c r="P38" s="6"/>
      <c r="Q38" s="21"/>
      <c r="R38" s="21"/>
      <c r="S38" s="4"/>
      <c r="T38" s="6"/>
      <c r="U38" s="21"/>
      <c r="V38" s="21"/>
      <c r="W38" s="4"/>
      <c r="X38" s="6"/>
      <c r="Y38" s="5"/>
      <c r="Z38" s="5"/>
      <c r="AA38" s="4"/>
      <c r="AB38" s="6"/>
      <c r="AC38" s="5"/>
      <c r="AD38" s="5"/>
      <c r="AE38" s="4"/>
    </row>
    <row r="39" spans="2:31">
      <c r="B39" s="233"/>
      <c r="C39" s="229"/>
      <c r="D39" s="236"/>
      <c r="E39" s="220"/>
      <c r="F39" s="26" t="s">
        <v>89</v>
      </c>
      <c r="G39" s="28" t="s">
        <v>90</v>
      </c>
      <c r="H39" s="175"/>
      <c r="I39" s="175"/>
      <c r="J39" s="175"/>
      <c r="K39" s="175"/>
      <c r="L39" s="112"/>
      <c r="M39" s="5"/>
      <c r="N39" s="5"/>
      <c r="O39" s="4"/>
      <c r="P39" s="6"/>
      <c r="Q39" s="21"/>
      <c r="R39" s="21"/>
      <c r="S39" s="4"/>
      <c r="T39" s="6"/>
      <c r="U39" s="21"/>
      <c r="V39" s="21"/>
      <c r="W39" s="4"/>
      <c r="X39" s="6"/>
      <c r="Y39" s="5"/>
      <c r="Z39" s="5"/>
      <c r="AA39" s="4"/>
      <c r="AB39" s="6"/>
      <c r="AC39" s="5"/>
      <c r="AD39" s="5"/>
      <c r="AE39" s="4"/>
    </row>
    <row r="40" spans="2:31">
      <c r="B40" s="233"/>
      <c r="C40" s="229"/>
      <c r="D40" s="236"/>
      <c r="E40" s="220"/>
      <c r="F40" s="26" t="s">
        <v>91</v>
      </c>
      <c r="G40" s="28" t="s">
        <v>92</v>
      </c>
      <c r="H40" s="175"/>
      <c r="I40" s="175"/>
      <c r="J40" s="175"/>
      <c r="K40" s="175"/>
      <c r="L40" s="112"/>
      <c r="M40" s="5"/>
      <c r="N40" s="5"/>
      <c r="O40" s="4"/>
      <c r="P40" s="6"/>
      <c r="Q40" s="21"/>
      <c r="R40" s="21"/>
      <c r="S40" s="4"/>
      <c r="T40" s="6"/>
      <c r="U40" s="21"/>
      <c r="V40" s="21"/>
      <c r="W40" s="4"/>
      <c r="X40" s="6"/>
      <c r="Y40" s="5"/>
      <c r="Z40" s="5"/>
      <c r="AA40" s="4"/>
      <c r="AB40" s="6"/>
      <c r="AC40" s="5"/>
      <c r="AD40" s="5"/>
      <c r="AE40" s="4"/>
    </row>
    <row r="41" spans="2:31">
      <c r="B41" s="233"/>
      <c r="C41" s="229"/>
      <c r="D41" s="236"/>
      <c r="E41" s="220"/>
      <c r="F41" s="26" t="s">
        <v>93</v>
      </c>
      <c r="G41" s="28" t="s">
        <v>94</v>
      </c>
      <c r="H41" s="175"/>
      <c r="I41" s="175"/>
      <c r="J41" s="175"/>
      <c r="K41" s="175"/>
      <c r="L41" s="112"/>
      <c r="M41" s="5"/>
      <c r="N41" s="5"/>
      <c r="O41" s="4"/>
      <c r="P41" s="6"/>
      <c r="Q41" s="21"/>
      <c r="R41" s="21"/>
      <c r="S41" s="4"/>
      <c r="T41" s="6"/>
      <c r="U41" s="21"/>
      <c r="V41" s="21"/>
      <c r="W41" s="4"/>
      <c r="X41" s="6"/>
      <c r="Y41" s="5"/>
      <c r="Z41" s="5"/>
      <c r="AA41" s="4"/>
      <c r="AB41" s="6"/>
      <c r="AC41" s="5"/>
      <c r="AD41" s="5"/>
      <c r="AE41" s="4"/>
    </row>
    <row r="42" spans="2:31">
      <c r="B42" s="233"/>
      <c r="C42" s="229"/>
      <c r="D42" s="236"/>
      <c r="E42" s="220"/>
      <c r="F42" s="26" t="s">
        <v>95</v>
      </c>
      <c r="G42" s="28" t="s">
        <v>96</v>
      </c>
      <c r="H42" s="175"/>
      <c r="I42" s="175"/>
      <c r="J42" s="175"/>
      <c r="K42" s="175"/>
      <c r="L42" s="112"/>
      <c r="M42" s="5"/>
      <c r="N42" s="5"/>
      <c r="O42" s="4"/>
      <c r="P42" s="6"/>
      <c r="Q42" s="21"/>
      <c r="R42" s="21"/>
      <c r="S42" s="4"/>
      <c r="T42" s="6"/>
      <c r="U42" s="21"/>
      <c r="V42" s="21"/>
      <c r="W42" s="4"/>
      <c r="X42" s="6"/>
      <c r="Y42" s="5"/>
      <c r="Z42" s="5"/>
      <c r="AA42" s="4"/>
      <c r="AB42" s="6"/>
      <c r="AC42" s="5"/>
      <c r="AD42" s="5"/>
      <c r="AE42" s="4"/>
    </row>
    <row r="43" spans="2:31">
      <c r="B43" s="233"/>
      <c r="C43" s="229"/>
      <c r="D43" s="236"/>
      <c r="E43" s="220"/>
      <c r="F43" s="26" t="s">
        <v>101</v>
      </c>
      <c r="G43" s="28" t="s">
        <v>102</v>
      </c>
      <c r="H43" s="175"/>
      <c r="I43" s="175"/>
      <c r="J43" s="175"/>
      <c r="K43" s="175"/>
      <c r="L43" s="112"/>
      <c r="M43" s="5"/>
      <c r="N43" s="5"/>
      <c r="O43" s="4"/>
      <c r="P43" s="6"/>
      <c r="Q43" s="21"/>
      <c r="R43" s="21"/>
      <c r="S43" s="4"/>
      <c r="T43" s="6"/>
      <c r="U43" s="21"/>
      <c r="V43" s="21"/>
      <c r="W43" s="4"/>
      <c r="X43" s="6"/>
      <c r="Y43" s="5"/>
      <c r="Z43" s="5"/>
      <c r="AA43" s="4"/>
      <c r="AB43" s="6"/>
      <c r="AC43" s="5"/>
      <c r="AD43" s="5"/>
      <c r="AE43" s="4"/>
    </row>
    <row r="44" spans="2:31">
      <c r="B44" s="233"/>
      <c r="C44" s="229"/>
      <c r="D44" s="236"/>
      <c r="E44" s="220"/>
      <c r="F44" s="26" t="s">
        <v>103</v>
      </c>
      <c r="G44" s="28" t="s">
        <v>104</v>
      </c>
      <c r="H44" s="175"/>
      <c r="I44" s="175"/>
      <c r="J44" s="175"/>
      <c r="K44" s="175"/>
      <c r="L44" s="112"/>
      <c r="M44" s="5"/>
      <c r="N44" s="5"/>
      <c r="O44" s="4"/>
      <c r="P44" s="6"/>
      <c r="Q44" s="21"/>
      <c r="R44" s="21"/>
      <c r="S44" s="4"/>
      <c r="T44" s="6"/>
      <c r="U44" s="21"/>
      <c r="V44" s="21"/>
      <c r="W44" s="4"/>
      <c r="X44" s="6"/>
      <c r="Y44" s="5"/>
      <c r="Z44" s="5"/>
      <c r="AA44" s="4"/>
      <c r="AB44" s="6"/>
      <c r="AC44" s="5"/>
      <c r="AD44" s="5"/>
      <c r="AE44" s="4"/>
    </row>
    <row r="45" spans="2:31">
      <c r="B45" s="233"/>
      <c r="C45" s="229"/>
      <c r="D45" s="236"/>
      <c r="E45" s="220"/>
      <c r="F45" s="26" t="s">
        <v>105</v>
      </c>
      <c r="G45" s="28" t="s">
        <v>106</v>
      </c>
      <c r="H45" s="175"/>
      <c r="I45" s="175"/>
      <c r="J45" s="175"/>
      <c r="K45" s="175"/>
      <c r="L45" s="112"/>
      <c r="M45" s="5"/>
      <c r="N45" s="5"/>
      <c r="O45" s="4"/>
      <c r="P45" s="6"/>
      <c r="Q45" s="21"/>
      <c r="R45" s="21"/>
      <c r="S45" s="4"/>
      <c r="T45" s="6"/>
      <c r="U45" s="21"/>
      <c r="V45" s="21"/>
      <c r="W45" s="4"/>
      <c r="X45" s="6"/>
      <c r="Y45" s="5"/>
      <c r="Z45" s="5"/>
      <c r="AA45" s="4"/>
      <c r="AB45" s="6"/>
      <c r="AC45" s="5"/>
      <c r="AD45" s="5"/>
      <c r="AE45" s="4"/>
    </row>
    <row r="46" spans="2:31">
      <c r="B46" s="233"/>
      <c r="C46" s="229"/>
      <c r="D46" s="236"/>
      <c r="E46" s="220"/>
      <c r="F46" s="26" t="s">
        <v>107</v>
      </c>
      <c r="G46" s="28" t="s">
        <v>108</v>
      </c>
      <c r="H46" s="175"/>
      <c r="I46" s="175"/>
      <c r="J46" s="175"/>
      <c r="K46" s="175"/>
      <c r="L46" s="112"/>
      <c r="M46" s="5"/>
      <c r="N46" s="5"/>
      <c r="O46" s="4"/>
      <c r="P46" s="6"/>
      <c r="Q46" s="21"/>
      <c r="R46" s="21"/>
      <c r="S46" s="4"/>
      <c r="T46" s="6"/>
      <c r="U46" s="21"/>
      <c r="V46" s="21"/>
      <c r="W46" s="4"/>
      <c r="X46" s="6"/>
      <c r="Y46" s="5"/>
      <c r="Z46" s="5"/>
      <c r="AA46" s="4"/>
      <c r="AB46" s="6"/>
      <c r="AC46" s="5"/>
      <c r="AD46" s="5"/>
      <c r="AE46" s="4"/>
    </row>
    <row r="47" spans="2:31">
      <c r="B47" s="233"/>
      <c r="C47" s="229"/>
      <c r="D47" s="236"/>
      <c r="E47" s="220"/>
      <c r="F47" s="26" t="s">
        <v>109</v>
      </c>
      <c r="G47" s="28" t="s">
        <v>110</v>
      </c>
      <c r="H47" s="175"/>
      <c r="I47" s="175"/>
      <c r="J47" s="175"/>
      <c r="K47" s="175"/>
      <c r="L47" s="112"/>
      <c r="M47" s="5"/>
      <c r="N47" s="5"/>
      <c r="O47" s="4"/>
      <c r="P47" s="6"/>
      <c r="Q47" s="21"/>
      <c r="R47" s="21"/>
      <c r="S47" s="4"/>
      <c r="T47" s="6"/>
      <c r="U47" s="21"/>
      <c r="V47" s="21"/>
      <c r="W47" s="4"/>
      <c r="X47" s="6"/>
      <c r="Y47" s="5"/>
      <c r="Z47" s="5"/>
      <c r="AA47" s="4"/>
      <c r="AB47" s="6"/>
      <c r="AC47" s="5"/>
      <c r="AD47" s="5"/>
      <c r="AE47" s="4"/>
    </row>
    <row r="48" spans="2:31">
      <c r="B48" s="233"/>
      <c r="C48" s="229"/>
      <c r="D48" s="236"/>
      <c r="E48" s="220"/>
      <c r="F48" s="26" t="s">
        <v>111</v>
      </c>
      <c r="G48" s="28" t="s">
        <v>112</v>
      </c>
      <c r="H48" s="175"/>
      <c r="I48" s="175"/>
      <c r="J48" s="175"/>
      <c r="K48" s="175"/>
      <c r="L48" s="112"/>
      <c r="M48" s="5"/>
      <c r="N48" s="5"/>
      <c r="O48" s="4"/>
      <c r="P48" s="6"/>
      <c r="Q48" s="21"/>
      <c r="R48" s="21"/>
      <c r="S48" s="4"/>
      <c r="T48" s="6"/>
      <c r="U48" s="21"/>
      <c r="V48" s="21"/>
      <c r="W48" s="4"/>
      <c r="X48" s="6"/>
      <c r="Y48" s="5"/>
      <c r="Z48" s="5"/>
      <c r="AA48" s="4"/>
      <c r="AB48" s="6"/>
      <c r="AC48" s="5"/>
      <c r="AD48" s="5"/>
      <c r="AE48" s="4"/>
    </row>
    <row r="49" spans="2:31">
      <c r="B49" s="233"/>
      <c r="C49" s="229"/>
      <c r="D49" s="236"/>
      <c r="E49" s="220"/>
      <c r="F49" s="26" t="s">
        <v>113</v>
      </c>
      <c r="G49" s="28" t="s">
        <v>114</v>
      </c>
      <c r="H49" s="175"/>
      <c r="I49" s="175"/>
      <c r="J49" s="175"/>
      <c r="K49" s="175"/>
      <c r="L49" s="112"/>
      <c r="M49" s="5"/>
      <c r="N49" s="5"/>
      <c r="O49" s="4"/>
      <c r="P49" s="6"/>
      <c r="Q49" s="21"/>
      <c r="R49" s="21"/>
      <c r="S49" s="4"/>
      <c r="T49" s="6"/>
      <c r="U49" s="21"/>
      <c r="V49" s="21"/>
      <c r="W49" s="4"/>
      <c r="X49" s="6"/>
      <c r="Y49" s="5"/>
      <c r="Z49" s="5"/>
      <c r="AA49" s="4"/>
      <c r="AB49" s="6"/>
      <c r="AC49" s="5"/>
      <c r="AD49" s="5"/>
      <c r="AE49" s="4"/>
    </row>
    <row r="50" spans="2:31">
      <c r="B50" s="233"/>
      <c r="C50" s="229"/>
      <c r="D50" s="236"/>
      <c r="E50" s="220"/>
      <c r="F50" s="26" t="s">
        <v>115</v>
      </c>
      <c r="G50" s="28" t="s">
        <v>116</v>
      </c>
      <c r="H50" s="175"/>
      <c r="I50" s="175"/>
      <c r="J50" s="175"/>
      <c r="K50" s="175"/>
      <c r="L50" s="112"/>
      <c r="M50" s="5"/>
      <c r="N50" s="5"/>
      <c r="O50" s="4"/>
      <c r="P50" s="6"/>
      <c r="Q50" s="21"/>
      <c r="R50" s="21"/>
      <c r="S50" s="4"/>
      <c r="T50" s="6"/>
      <c r="U50" s="21"/>
      <c r="V50" s="21"/>
      <c r="W50" s="4"/>
      <c r="X50" s="6"/>
      <c r="Y50" s="5"/>
      <c r="Z50" s="5"/>
      <c r="AA50" s="4"/>
      <c r="AB50" s="6"/>
      <c r="AC50" s="5"/>
      <c r="AD50" s="5"/>
      <c r="AE50" s="4"/>
    </row>
    <row r="51" spans="2:31">
      <c r="B51" s="233"/>
      <c r="C51" s="229"/>
      <c r="D51" s="236"/>
      <c r="E51" s="220"/>
      <c r="F51" s="26" t="s">
        <v>117</v>
      </c>
      <c r="G51" s="28" t="s">
        <v>118</v>
      </c>
      <c r="H51" s="175"/>
      <c r="I51" s="175"/>
      <c r="J51" s="175"/>
      <c r="K51" s="175"/>
      <c r="L51" s="112"/>
      <c r="M51" s="5"/>
      <c r="N51" s="5"/>
      <c r="O51" s="4"/>
      <c r="P51" s="6"/>
      <c r="Q51" s="21"/>
      <c r="R51" s="21"/>
      <c r="S51" s="4"/>
      <c r="T51" s="6"/>
      <c r="U51" s="21"/>
      <c r="V51" s="21"/>
      <c r="W51" s="4"/>
      <c r="X51" s="6"/>
      <c r="Y51" s="5"/>
      <c r="Z51" s="5"/>
      <c r="AA51" s="4"/>
      <c r="AB51" s="6"/>
      <c r="AC51" s="5"/>
      <c r="AD51" s="5"/>
      <c r="AE51" s="4"/>
    </row>
    <row r="52" spans="2:31">
      <c r="B52" s="233"/>
      <c r="C52" s="229"/>
      <c r="D52" s="236"/>
      <c r="E52" s="220"/>
      <c r="F52" s="26" t="s">
        <v>119</v>
      </c>
      <c r="G52" s="28" t="s">
        <v>120</v>
      </c>
      <c r="H52" s="175"/>
      <c r="I52" s="175"/>
      <c r="J52" s="175"/>
      <c r="K52" s="175"/>
      <c r="L52" s="112"/>
      <c r="M52" s="5"/>
      <c r="N52" s="5"/>
      <c r="O52" s="4"/>
      <c r="P52" s="6"/>
      <c r="Q52" s="21"/>
      <c r="R52" s="21"/>
      <c r="S52" s="4"/>
      <c r="T52" s="6"/>
      <c r="U52" s="21"/>
      <c r="V52" s="21"/>
      <c r="W52" s="4"/>
      <c r="X52" s="6"/>
      <c r="Y52" s="5"/>
      <c r="Z52" s="5"/>
      <c r="AA52" s="4"/>
      <c r="AB52" s="6"/>
      <c r="AC52" s="5"/>
      <c r="AD52" s="5"/>
      <c r="AE52" s="4"/>
    </row>
    <row r="53" spans="2:31">
      <c r="B53" s="233"/>
      <c r="C53" s="229"/>
      <c r="D53" s="236"/>
      <c r="E53" s="220"/>
      <c r="F53" s="26" t="s">
        <v>121</v>
      </c>
      <c r="G53" s="28" t="s">
        <v>122</v>
      </c>
      <c r="H53" s="175"/>
      <c r="I53" s="175"/>
      <c r="J53" s="175"/>
      <c r="K53" s="175"/>
      <c r="L53" s="112"/>
      <c r="M53" s="5"/>
      <c r="N53" s="5"/>
      <c r="O53" s="4"/>
      <c r="P53" s="6"/>
      <c r="Q53" s="21"/>
      <c r="R53" s="21"/>
      <c r="S53" s="4"/>
      <c r="T53" s="6"/>
      <c r="U53" s="21"/>
      <c r="V53" s="21"/>
      <c r="W53" s="4"/>
      <c r="X53" s="6"/>
      <c r="Y53" s="5"/>
      <c r="Z53" s="5"/>
      <c r="AA53" s="4"/>
      <c r="AB53" s="6"/>
      <c r="AC53" s="5"/>
      <c r="AD53" s="5"/>
      <c r="AE53" s="4"/>
    </row>
    <row r="54" spans="2:31">
      <c r="B54" s="233"/>
      <c r="C54" s="229"/>
      <c r="D54" s="236"/>
      <c r="E54" s="220"/>
      <c r="F54" s="26" t="s">
        <v>123</v>
      </c>
      <c r="G54" s="28" t="s">
        <v>124</v>
      </c>
      <c r="H54" s="175"/>
      <c r="I54" s="175"/>
      <c r="J54" s="175"/>
      <c r="K54" s="175"/>
      <c r="L54" s="112"/>
      <c r="M54" s="5"/>
      <c r="N54" s="5"/>
      <c r="O54" s="4"/>
      <c r="P54" s="6"/>
      <c r="Q54" s="21"/>
      <c r="R54" s="21"/>
      <c r="S54" s="4"/>
      <c r="T54" s="6"/>
      <c r="U54" s="21"/>
      <c r="V54" s="21"/>
      <c r="W54" s="4"/>
      <c r="X54" s="6"/>
      <c r="Y54" s="5"/>
      <c r="Z54" s="5"/>
      <c r="AA54" s="4"/>
      <c r="AB54" s="6"/>
      <c r="AC54" s="5"/>
      <c r="AD54" s="5"/>
      <c r="AE54" s="4"/>
    </row>
    <row r="55" spans="2:31">
      <c r="B55" s="233"/>
      <c r="C55" s="229"/>
      <c r="D55" s="236"/>
      <c r="E55" s="220"/>
      <c r="F55" s="26" t="s">
        <v>125</v>
      </c>
      <c r="G55" s="28" t="s">
        <v>126</v>
      </c>
      <c r="H55" s="175"/>
      <c r="I55" s="175"/>
      <c r="J55" s="175"/>
      <c r="K55" s="175"/>
      <c r="L55" s="112"/>
      <c r="M55" s="5"/>
      <c r="N55" s="5"/>
      <c r="O55" s="4"/>
      <c r="P55" s="6"/>
      <c r="Q55" s="21"/>
      <c r="R55" s="21"/>
      <c r="S55" s="4"/>
      <c r="T55" s="6"/>
      <c r="U55" s="21"/>
      <c r="V55" s="21"/>
      <c r="W55" s="4"/>
      <c r="X55" s="6"/>
      <c r="Y55" s="5"/>
      <c r="Z55" s="5"/>
      <c r="AA55" s="4"/>
      <c r="AB55" s="6"/>
      <c r="AC55" s="5"/>
      <c r="AD55" s="5"/>
      <c r="AE55" s="4"/>
    </row>
    <row r="56" spans="2:31">
      <c r="B56" s="233"/>
      <c r="C56" s="229"/>
      <c r="D56" s="236"/>
      <c r="E56" s="220"/>
      <c r="F56" s="26" t="s">
        <v>127</v>
      </c>
      <c r="G56" s="28" t="s">
        <v>128</v>
      </c>
      <c r="H56" s="175"/>
      <c r="I56" s="175"/>
      <c r="J56" s="175"/>
      <c r="K56" s="175"/>
      <c r="L56" s="112"/>
      <c r="M56" s="5"/>
      <c r="N56" s="5"/>
      <c r="O56" s="4"/>
      <c r="P56" s="6"/>
      <c r="Q56" s="21"/>
      <c r="R56" s="21"/>
      <c r="S56" s="4"/>
      <c r="T56" s="6"/>
      <c r="U56" s="21"/>
      <c r="V56" s="21"/>
      <c r="W56" s="4"/>
      <c r="X56" s="6"/>
      <c r="Y56" s="5"/>
      <c r="Z56" s="5"/>
      <c r="AA56" s="4"/>
      <c r="AB56" s="6"/>
      <c r="AC56" s="5"/>
      <c r="AD56" s="5"/>
      <c r="AE56" s="4"/>
    </row>
    <row r="57" spans="2:31">
      <c r="B57" s="233"/>
      <c r="C57" s="229"/>
      <c r="D57" s="236"/>
      <c r="E57" s="220"/>
      <c r="F57" s="26" t="s">
        <v>129</v>
      </c>
      <c r="G57" s="28" t="s">
        <v>130</v>
      </c>
      <c r="H57" s="175"/>
      <c r="I57" s="175"/>
      <c r="J57" s="175"/>
      <c r="K57" s="175"/>
      <c r="L57" s="112"/>
      <c r="M57" s="5"/>
      <c r="N57" s="5"/>
      <c r="O57" s="4"/>
      <c r="P57" s="6"/>
      <c r="Q57" s="21"/>
      <c r="R57" s="21"/>
      <c r="S57" s="4"/>
      <c r="T57" s="6"/>
      <c r="U57" s="21"/>
      <c r="V57" s="21"/>
      <c r="W57" s="4"/>
      <c r="X57" s="6"/>
      <c r="Y57" s="5"/>
      <c r="Z57" s="5"/>
      <c r="AA57" s="4"/>
      <c r="AB57" s="6"/>
      <c r="AC57" s="5"/>
      <c r="AD57" s="5"/>
      <c r="AE57" s="4"/>
    </row>
    <row r="58" spans="2:31">
      <c r="B58" s="233"/>
      <c r="C58" s="229"/>
      <c r="D58" s="236"/>
      <c r="E58" s="220"/>
      <c r="F58" s="26" t="s">
        <v>131</v>
      </c>
      <c r="G58" s="28" t="s">
        <v>132</v>
      </c>
      <c r="H58" s="175"/>
      <c r="I58" s="175"/>
      <c r="J58" s="175"/>
      <c r="K58" s="175"/>
      <c r="L58" s="112"/>
      <c r="M58" s="5"/>
      <c r="N58" s="5"/>
      <c r="O58" s="4"/>
      <c r="P58" s="6"/>
      <c r="Q58" s="21"/>
      <c r="R58" s="21"/>
      <c r="S58" s="4"/>
      <c r="T58" s="6"/>
      <c r="U58" s="21"/>
      <c r="V58" s="21"/>
      <c r="W58" s="4"/>
      <c r="X58" s="6"/>
      <c r="Y58" s="5"/>
      <c r="Z58" s="5"/>
      <c r="AA58" s="4"/>
      <c r="AB58" s="6"/>
      <c r="AC58" s="5"/>
      <c r="AD58" s="5"/>
      <c r="AE58" s="4"/>
    </row>
    <row r="59" spans="2:31">
      <c r="B59" s="233"/>
      <c r="C59" s="229"/>
      <c r="D59" s="236"/>
      <c r="E59" s="220"/>
      <c r="F59" s="26" t="s">
        <v>133</v>
      </c>
      <c r="G59" s="28" t="s">
        <v>134</v>
      </c>
      <c r="H59" s="175"/>
      <c r="I59" s="175"/>
      <c r="J59" s="175"/>
      <c r="K59" s="175"/>
      <c r="L59" s="112"/>
      <c r="M59" s="5"/>
      <c r="N59" s="5"/>
      <c r="O59" s="4"/>
      <c r="P59" s="6"/>
      <c r="Q59" s="21"/>
      <c r="R59" s="21"/>
      <c r="S59" s="4"/>
      <c r="T59" s="6"/>
      <c r="U59" s="21"/>
      <c r="V59" s="21"/>
      <c r="W59" s="4"/>
      <c r="X59" s="6"/>
      <c r="Y59" s="5"/>
      <c r="Z59" s="5"/>
      <c r="AA59" s="4"/>
      <c r="AB59" s="6"/>
      <c r="AC59" s="5"/>
      <c r="AD59" s="5"/>
      <c r="AE59" s="4"/>
    </row>
    <row r="60" spans="2:31">
      <c r="B60" s="233"/>
      <c r="C60" s="229"/>
      <c r="D60" s="236"/>
      <c r="E60" s="220"/>
      <c r="F60" s="26" t="s">
        <v>135</v>
      </c>
      <c r="G60" s="28" t="s">
        <v>136</v>
      </c>
      <c r="H60" s="175"/>
      <c r="I60" s="175"/>
      <c r="J60" s="175"/>
      <c r="K60" s="175"/>
      <c r="L60" s="112"/>
      <c r="M60" s="5"/>
      <c r="N60" s="5"/>
      <c r="O60" s="4"/>
      <c r="P60" s="6"/>
      <c r="Q60" s="21"/>
      <c r="R60" s="21"/>
      <c r="S60" s="4"/>
      <c r="T60" s="6"/>
      <c r="U60" s="21"/>
      <c r="V60" s="21"/>
      <c r="W60" s="4"/>
      <c r="X60" s="6"/>
      <c r="Y60" s="5"/>
      <c r="Z60" s="5"/>
      <c r="AA60" s="4"/>
      <c r="AB60" s="6"/>
      <c r="AC60" s="5"/>
      <c r="AD60" s="5"/>
      <c r="AE60" s="4"/>
    </row>
    <row r="61" spans="2:31">
      <c r="B61" s="233"/>
      <c r="C61" s="229"/>
      <c r="D61" s="236"/>
      <c r="E61" s="220"/>
      <c r="F61" s="26" t="s">
        <v>137</v>
      </c>
      <c r="G61" s="28" t="s">
        <v>138</v>
      </c>
      <c r="H61" s="175"/>
      <c r="I61" s="175"/>
      <c r="J61" s="175"/>
      <c r="K61" s="175"/>
      <c r="L61" s="112"/>
      <c r="M61" s="5"/>
      <c r="N61" s="5"/>
      <c r="O61" s="4"/>
      <c r="P61" s="6"/>
      <c r="Q61" s="21"/>
      <c r="R61" s="21"/>
      <c r="S61" s="4"/>
      <c r="T61" s="6"/>
      <c r="U61" s="21"/>
      <c r="V61" s="21"/>
      <c r="W61" s="4"/>
      <c r="X61" s="6"/>
      <c r="Y61" s="5"/>
      <c r="Z61" s="5"/>
      <c r="AA61" s="4"/>
      <c r="AB61" s="6"/>
      <c r="AC61" s="5"/>
      <c r="AD61" s="5"/>
      <c r="AE61" s="4"/>
    </row>
    <row r="62" spans="2:31">
      <c r="B62" s="233"/>
      <c r="C62" s="229"/>
      <c r="D62" s="236"/>
      <c r="E62" s="220"/>
      <c r="F62" s="26" t="s">
        <v>139</v>
      </c>
      <c r="G62" s="28" t="s">
        <v>140</v>
      </c>
      <c r="H62" s="175"/>
      <c r="I62" s="175"/>
      <c r="J62" s="175"/>
      <c r="K62" s="175"/>
      <c r="L62" s="112"/>
      <c r="M62" s="5"/>
      <c r="N62" s="5"/>
      <c r="O62" s="4"/>
      <c r="P62" s="6"/>
      <c r="Q62" s="21"/>
      <c r="R62" s="21"/>
      <c r="S62" s="4"/>
      <c r="T62" s="6"/>
      <c r="U62" s="21"/>
      <c r="V62" s="21"/>
      <c r="W62" s="4"/>
      <c r="X62" s="6"/>
      <c r="Y62" s="5"/>
      <c r="Z62" s="5"/>
      <c r="AA62" s="4"/>
      <c r="AB62" s="6"/>
      <c r="AC62" s="5"/>
      <c r="AD62" s="5"/>
      <c r="AE62" s="4"/>
    </row>
    <row r="63" spans="2:31">
      <c r="B63" s="233"/>
      <c r="C63" s="229"/>
      <c r="D63" s="236"/>
      <c r="E63" s="220"/>
      <c r="F63" s="26" t="s">
        <v>141</v>
      </c>
      <c r="G63" s="28" t="s">
        <v>142</v>
      </c>
      <c r="H63" s="175"/>
      <c r="I63" s="175"/>
      <c r="J63" s="175"/>
      <c r="K63" s="175"/>
      <c r="L63" s="112"/>
      <c r="M63" s="5"/>
      <c r="N63" s="5"/>
      <c r="O63" s="4"/>
      <c r="P63" s="6"/>
      <c r="Q63" s="21"/>
      <c r="R63" s="21"/>
      <c r="S63" s="4"/>
      <c r="T63" s="6"/>
      <c r="U63" s="21"/>
      <c r="V63" s="21"/>
      <c r="W63" s="4"/>
      <c r="X63" s="6"/>
      <c r="Y63" s="5"/>
      <c r="Z63" s="5"/>
      <c r="AA63" s="4"/>
      <c r="AB63" s="6"/>
      <c r="AC63" s="5"/>
      <c r="AD63" s="5"/>
      <c r="AE63" s="4"/>
    </row>
    <row r="64" spans="2:31">
      <c r="B64" s="233"/>
      <c r="C64" s="229"/>
      <c r="D64" s="236"/>
      <c r="E64" s="220"/>
      <c r="F64" s="26" t="s">
        <v>143</v>
      </c>
      <c r="G64" s="28" t="s">
        <v>144</v>
      </c>
      <c r="H64" s="175"/>
      <c r="I64" s="175"/>
      <c r="J64" s="175"/>
      <c r="K64" s="175"/>
      <c r="L64" s="112"/>
      <c r="M64" s="5"/>
      <c r="N64" s="5"/>
      <c r="O64" s="4"/>
      <c r="P64" s="6"/>
      <c r="Q64" s="21"/>
      <c r="R64" s="21"/>
      <c r="S64" s="4"/>
      <c r="T64" s="6"/>
      <c r="U64" s="21"/>
      <c r="V64" s="21"/>
      <c r="W64" s="4"/>
      <c r="X64" s="6"/>
      <c r="Y64" s="5"/>
      <c r="Z64" s="5"/>
      <c r="AA64" s="4"/>
      <c r="AB64" s="6"/>
      <c r="AC64" s="5"/>
      <c r="AD64" s="5"/>
      <c r="AE64" s="4"/>
    </row>
    <row r="65" spans="2:31">
      <c r="B65" s="233"/>
      <c r="C65" s="229"/>
      <c r="D65" s="236"/>
      <c r="E65" s="220"/>
      <c r="F65" s="26" t="s">
        <v>145</v>
      </c>
      <c r="G65" s="28" t="s">
        <v>146</v>
      </c>
      <c r="H65" s="175"/>
      <c r="I65" s="175"/>
      <c r="J65" s="175"/>
      <c r="K65" s="175"/>
      <c r="L65" s="112"/>
      <c r="M65" s="5"/>
      <c r="N65" s="5"/>
      <c r="O65" s="4"/>
      <c r="P65" s="6"/>
      <c r="Q65" s="21"/>
      <c r="R65" s="21"/>
      <c r="S65" s="4"/>
      <c r="T65" s="6"/>
      <c r="U65" s="21"/>
      <c r="V65" s="21"/>
      <c r="W65" s="4"/>
      <c r="X65" s="6"/>
      <c r="Y65" s="5"/>
      <c r="Z65" s="5"/>
      <c r="AA65" s="4"/>
      <c r="AB65" s="6"/>
      <c r="AC65" s="5"/>
      <c r="AD65" s="5"/>
      <c r="AE65" s="4"/>
    </row>
    <row r="66" spans="2:31">
      <c r="B66" s="233"/>
      <c r="C66" s="229"/>
      <c r="D66" s="236"/>
      <c r="E66" s="220"/>
      <c r="F66" s="26" t="s">
        <v>147</v>
      </c>
      <c r="G66" s="28" t="s">
        <v>148</v>
      </c>
      <c r="H66" s="175"/>
      <c r="I66" s="175"/>
      <c r="J66" s="175"/>
      <c r="K66" s="175"/>
      <c r="L66" s="112"/>
      <c r="M66" s="5"/>
      <c r="N66" s="5"/>
      <c r="O66" s="4"/>
      <c r="P66" s="6"/>
      <c r="Q66" s="21"/>
      <c r="R66" s="21"/>
      <c r="S66" s="4"/>
      <c r="T66" s="6"/>
      <c r="U66" s="21"/>
      <c r="V66" s="21"/>
      <c r="W66" s="4"/>
      <c r="X66" s="6"/>
      <c r="Y66" s="5"/>
      <c r="Z66" s="5"/>
      <c r="AA66" s="4"/>
      <c r="AB66" s="6"/>
      <c r="AC66" s="5"/>
      <c r="AD66" s="5"/>
      <c r="AE66" s="4"/>
    </row>
    <row r="67" spans="2:31">
      <c r="B67" s="233"/>
      <c r="C67" s="229"/>
      <c r="D67" s="236"/>
      <c r="E67" s="220"/>
      <c r="F67" s="26" t="s">
        <v>149</v>
      </c>
      <c r="G67" s="28" t="s">
        <v>150</v>
      </c>
      <c r="H67" s="175"/>
      <c r="I67" s="175"/>
      <c r="J67" s="175"/>
      <c r="K67" s="175"/>
      <c r="L67" s="112"/>
      <c r="M67" s="5"/>
      <c r="N67" s="5"/>
      <c r="O67" s="4"/>
      <c r="P67" s="6"/>
      <c r="Q67" s="21"/>
      <c r="R67" s="21"/>
      <c r="S67" s="4"/>
      <c r="T67" s="6"/>
      <c r="U67" s="21"/>
      <c r="V67" s="21"/>
      <c r="W67" s="4"/>
      <c r="X67" s="6"/>
      <c r="Y67" s="5"/>
      <c r="Z67" s="5"/>
      <c r="AA67" s="4"/>
      <c r="AB67" s="6"/>
      <c r="AC67" s="5"/>
      <c r="AD67" s="5"/>
      <c r="AE67" s="4"/>
    </row>
    <row r="68" spans="2:31">
      <c r="B68" s="233"/>
      <c r="C68" s="229"/>
      <c r="D68" s="236"/>
      <c r="E68" s="220"/>
      <c r="F68" s="26" t="s">
        <v>151</v>
      </c>
      <c r="G68" s="28" t="s">
        <v>152</v>
      </c>
      <c r="H68" s="175"/>
      <c r="I68" s="175"/>
      <c r="J68" s="175"/>
      <c r="K68" s="175"/>
      <c r="L68" s="112"/>
      <c r="M68" s="5"/>
      <c r="N68" s="5"/>
      <c r="O68" s="4"/>
      <c r="P68" s="6"/>
      <c r="Q68" s="21"/>
      <c r="R68" s="21"/>
      <c r="S68" s="4"/>
      <c r="T68" s="6"/>
      <c r="U68" s="21"/>
      <c r="V68" s="21"/>
      <c r="W68" s="4"/>
      <c r="X68" s="6"/>
      <c r="Y68" s="5"/>
      <c r="Z68" s="5"/>
      <c r="AA68" s="4"/>
      <c r="AB68" s="6"/>
      <c r="AC68" s="5"/>
      <c r="AD68" s="5"/>
      <c r="AE68" s="4"/>
    </row>
    <row r="69" spans="2:31">
      <c r="B69" s="233"/>
      <c r="C69" s="229"/>
      <c r="D69" s="236"/>
      <c r="E69" s="220"/>
      <c r="F69" s="26" t="s">
        <v>153</v>
      </c>
      <c r="G69" s="28" t="s">
        <v>154</v>
      </c>
      <c r="H69" s="175"/>
      <c r="I69" s="175"/>
      <c r="J69" s="175"/>
      <c r="K69" s="175"/>
      <c r="L69" s="112"/>
      <c r="M69" s="5"/>
      <c r="N69" s="5"/>
      <c r="O69" s="4"/>
      <c r="P69" s="6"/>
      <c r="Q69" s="21"/>
      <c r="R69" s="21"/>
      <c r="S69" s="4"/>
      <c r="T69" s="6"/>
      <c r="U69" s="21"/>
      <c r="V69" s="21"/>
      <c r="W69" s="4"/>
      <c r="X69" s="6"/>
      <c r="Y69" s="5"/>
      <c r="Z69" s="5"/>
      <c r="AA69" s="4"/>
      <c r="AB69" s="6"/>
      <c r="AC69" s="5"/>
      <c r="AD69" s="5"/>
      <c r="AE69" s="4"/>
    </row>
    <row r="70" spans="2:31">
      <c r="B70" s="233"/>
      <c r="C70" s="229"/>
      <c r="D70" s="236"/>
      <c r="E70" s="220"/>
      <c r="F70" s="26" t="s">
        <v>155</v>
      </c>
      <c r="G70" s="28" t="s">
        <v>156</v>
      </c>
      <c r="H70" s="175"/>
      <c r="I70" s="175"/>
      <c r="J70" s="175"/>
      <c r="K70" s="175"/>
      <c r="L70" s="112"/>
      <c r="M70" s="5"/>
      <c r="N70" s="5"/>
      <c r="O70" s="4"/>
      <c r="P70" s="6"/>
      <c r="Q70" s="21"/>
      <c r="R70" s="21"/>
      <c r="S70" s="4"/>
      <c r="T70" s="6"/>
      <c r="U70" s="21"/>
      <c r="V70" s="21"/>
      <c r="W70" s="4"/>
      <c r="X70" s="6"/>
      <c r="Y70" s="5"/>
      <c r="Z70" s="5"/>
      <c r="AA70" s="4"/>
      <c r="AB70" s="6"/>
      <c r="AC70" s="5"/>
      <c r="AD70" s="5"/>
      <c r="AE70" s="4"/>
    </row>
    <row r="71" spans="2:31">
      <c r="B71" s="233"/>
      <c r="C71" s="229"/>
      <c r="D71" s="236"/>
      <c r="E71" s="220"/>
      <c r="F71" s="26" t="s">
        <v>157</v>
      </c>
      <c r="G71" s="28" t="s">
        <v>158</v>
      </c>
      <c r="H71" s="175"/>
      <c r="I71" s="175"/>
      <c r="J71" s="175"/>
      <c r="K71" s="175"/>
      <c r="L71" s="112"/>
      <c r="M71" s="5"/>
      <c r="N71" s="5"/>
      <c r="O71" s="4"/>
      <c r="P71" s="6"/>
      <c r="Q71" s="21"/>
      <c r="R71" s="21"/>
      <c r="S71" s="4"/>
      <c r="T71" s="6"/>
      <c r="U71" s="21"/>
      <c r="V71" s="21"/>
      <c r="W71" s="4"/>
      <c r="X71" s="6"/>
      <c r="Y71" s="5"/>
      <c r="Z71" s="5"/>
      <c r="AA71" s="4"/>
      <c r="AB71" s="6"/>
      <c r="AC71" s="5"/>
      <c r="AD71" s="5"/>
      <c r="AE71" s="4"/>
    </row>
    <row r="72" spans="2:31">
      <c r="B72" s="233"/>
      <c r="C72" s="229"/>
      <c r="D72" s="236"/>
      <c r="E72" s="220"/>
      <c r="F72" s="26" t="s">
        <v>159</v>
      </c>
      <c r="G72" s="28" t="s">
        <v>160</v>
      </c>
      <c r="H72" s="175"/>
      <c r="I72" s="175"/>
      <c r="J72" s="175"/>
      <c r="K72" s="175"/>
      <c r="L72" s="112"/>
      <c r="M72" s="5"/>
      <c r="N72" s="5"/>
      <c r="O72" s="4"/>
      <c r="P72" s="6"/>
      <c r="Q72" s="21"/>
      <c r="R72" s="21"/>
      <c r="S72" s="4"/>
      <c r="T72" s="6"/>
      <c r="U72" s="21"/>
      <c r="V72" s="21"/>
      <c r="W72" s="4"/>
      <c r="X72" s="6"/>
      <c r="Y72" s="5"/>
      <c r="Z72" s="5"/>
      <c r="AA72" s="4"/>
      <c r="AB72" s="6"/>
      <c r="AC72" s="5"/>
      <c r="AD72" s="5"/>
      <c r="AE72" s="4"/>
    </row>
    <row r="73" spans="2:31">
      <c r="B73" s="233"/>
      <c r="C73" s="229"/>
      <c r="D73" s="236"/>
      <c r="E73" s="220"/>
      <c r="F73" s="26" t="s">
        <v>161</v>
      </c>
      <c r="G73" s="28" t="s">
        <v>162</v>
      </c>
      <c r="H73" s="175"/>
      <c r="I73" s="175"/>
      <c r="J73" s="175"/>
      <c r="K73" s="175"/>
      <c r="L73" s="112"/>
      <c r="M73" s="5"/>
      <c r="N73" s="5"/>
      <c r="O73" s="4"/>
      <c r="P73" s="6"/>
      <c r="Q73" s="21"/>
      <c r="R73" s="21"/>
      <c r="S73" s="4"/>
      <c r="T73" s="6"/>
      <c r="U73" s="21"/>
      <c r="V73" s="21"/>
      <c r="W73" s="4"/>
      <c r="X73" s="6"/>
      <c r="Y73" s="5"/>
      <c r="Z73" s="5"/>
      <c r="AA73" s="4"/>
      <c r="AB73" s="6"/>
      <c r="AC73" s="5"/>
      <c r="AD73" s="5"/>
      <c r="AE73" s="4"/>
    </row>
    <row r="74" spans="2:31">
      <c r="B74" s="233"/>
      <c r="C74" s="229"/>
      <c r="D74" s="236"/>
      <c r="E74" s="220"/>
      <c r="F74" s="26" t="s">
        <v>163</v>
      </c>
      <c r="G74" s="28" t="s">
        <v>164</v>
      </c>
      <c r="H74" s="175"/>
      <c r="I74" s="175"/>
      <c r="J74" s="175"/>
      <c r="K74" s="175"/>
      <c r="L74" s="112"/>
      <c r="M74" s="5"/>
      <c r="N74" s="5"/>
      <c r="O74" s="4"/>
      <c r="P74" s="6"/>
      <c r="Q74" s="21"/>
      <c r="R74" s="21"/>
      <c r="S74" s="4"/>
      <c r="T74" s="6"/>
      <c r="U74" s="21"/>
      <c r="V74" s="21"/>
      <c r="W74" s="4"/>
      <c r="X74" s="6"/>
      <c r="Y74" s="5"/>
      <c r="Z74" s="5"/>
      <c r="AA74" s="4"/>
      <c r="AB74" s="6"/>
      <c r="AC74" s="5"/>
      <c r="AD74" s="5"/>
      <c r="AE74" s="4"/>
    </row>
    <row r="75" spans="2:31">
      <c r="B75" s="233"/>
      <c r="C75" s="229"/>
      <c r="D75" s="236"/>
      <c r="E75" s="220"/>
      <c r="F75" s="26" t="s">
        <v>165</v>
      </c>
      <c r="G75" s="28" t="s">
        <v>166</v>
      </c>
      <c r="H75" s="175"/>
      <c r="I75" s="175"/>
      <c r="J75" s="175"/>
      <c r="K75" s="175"/>
      <c r="L75" s="112"/>
      <c r="M75" s="5"/>
      <c r="N75" s="5"/>
      <c r="O75" s="4"/>
      <c r="P75" s="6"/>
      <c r="Q75" s="21"/>
      <c r="R75" s="21"/>
      <c r="S75" s="4"/>
      <c r="T75" s="6"/>
      <c r="U75" s="21"/>
      <c r="V75" s="21"/>
      <c r="W75" s="4"/>
      <c r="X75" s="6"/>
      <c r="Y75" s="5"/>
      <c r="Z75" s="5"/>
      <c r="AA75" s="4"/>
      <c r="AB75" s="6"/>
      <c r="AC75" s="5"/>
      <c r="AD75" s="5"/>
      <c r="AE75" s="4"/>
    </row>
    <row r="76" spans="2:31">
      <c r="B76" s="233"/>
      <c r="C76" s="229"/>
      <c r="D76" s="236"/>
      <c r="E76" s="220"/>
      <c r="F76" s="26" t="s">
        <v>171</v>
      </c>
      <c r="G76" s="28" t="s">
        <v>172</v>
      </c>
      <c r="H76" s="175"/>
      <c r="I76" s="175"/>
      <c r="J76" s="175"/>
      <c r="K76" s="175"/>
      <c r="L76" s="112"/>
      <c r="M76" s="5"/>
      <c r="N76" s="5"/>
      <c r="O76" s="4"/>
      <c r="P76" s="6"/>
      <c r="Q76" s="21"/>
      <c r="R76" s="21"/>
      <c r="S76" s="4"/>
      <c r="T76" s="6"/>
      <c r="U76" s="21"/>
      <c r="V76" s="21"/>
      <c r="W76" s="4"/>
      <c r="X76" s="6"/>
      <c r="Y76" s="5"/>
      <c r="Z76" s="5"/>
      <c r="AA76" s="4"/>
      <c r="AB76" s="6"/>
      <c r="AC76" s="5"/>
      <c r="AD76" s="5"/>
      <c r="AE76" s="4"/>
    </row>
    <row r="77" spans="2:31">
      <c r="B77" s="233"/>
      <c r="C77" s="229"/>
      <c r="D77" s="236"/>
      <c r="E77" s="220"/>
      <c r="F77" s="26" t="s">
        <v>173</v>
      </c>
      <c r="G77" s="28" t="s">
        <v>174</v>
      </c>
      <c r="H77" s="175"/>
      <c r="I77" s="175"/>
      <c r="J77" s="175"/>
      <c r="K77" s="175"/>
      <c r="L77" s="112"/>
      <c r="M77" s="5"/>
      <c r="N77" s="5"/>
      <c r="O77" s="4"/>
      <c r="P77" s="6"/>
      <c r="Q77" s="21"/>
      <c r="R77" s="21"/>
      <c r="S77" s="4"/>
      <c r="T77" s="6"/>
      <c r="U77" s="21"/>
      <c r="V77" s="21"/>
      <c r="W77" s="4"/>
      <c r="X77" s="6"/>
      <c r="Y77" s="5"/>
      <c r="Z77" s="5"/>
      <c r="AA77" s="4"/>
      <c r="AB77" s="6"/>
      <c r="AC77" s="5"/>
      <c r="AD77" s="5"/>
      <c r="AE77" s="4"/>
    </row>
    <row r="78" spans="2:31">
      <c r="B78" s="233"/>
      <c r="C78" s="229"/>
      <c r="D78" s="236"/>
      <c r="E78" s="220"/>
      <c r="F78" s="26" t="s">
        <v>175</v>
      </c>
      <c r="G78" s="28" t="s">
        <v>176</v>
      </c>
      <c r="H78" s="175"/>
      <c r="I78" s="175"/>
      <c r="J78" s="175"/>
      <c r="K78" s="175"/>
      <c r="L78" s="112"/>
      <c r="M78" s="5"/>
      <c r="N78" s="5"/>
      <c r="O78" s="4"/>
      <c r="P78" s="6"/>
      <c r="Q78" s="21"/>
      <c r="R78" s="21"/>
      <c r="S78" s="4"/>
      <c r="T78" s="6"/>
      <c r="U78" s="21"/>
      <c r="V78" s="21"/>
      <c r="W78" s="4"/>
      <c r="X78" s="6"/>
      <c r="Y78" s="5"/>
      <c r="Z78" s="5"/>
      <c r="AA78" s="4"/>
      <c r="AB78" s="6"/>
      <c r="AC78" s="5"/>
      <c r="AD78" s="5"/>
      <c r="AE78" s="4"/>
    </row>
    <row r="79" spans="2:31">
      <c r="B79" s="233"/>
      <c r="C79" s="229"/>
      <c r="D79" s="236"/>
      <c r="E79" s="220"/>
      <c r="F79" s="26" t="s">
        <v>177</v>
      </c>
      <c r="G79" s="28" t="s">
        <v>178</v>
      </c>
      <c r="H79" s="175"/>
      <c r="I79" s="175"/>
      <c r="J79" s="175"/>
      <c r="K79" s="175"/>
      <c r="L79" s="112"/>
      <c r="M79" s="5"/>
      <c r="N79" s="5"/>
      <c r="O79" s="4"/>
      <c r="P79" s="6"/>
      <c r="Q79" s="21"/>
      <c r="R79" s="21"/>
      <c r="S79" s="4"/>
      <c r="T79" s="6"/>
      <c r="U79" s="21"/>
      <c r="V79" s="21"/>
      <c r="W79" s="4"/>
      <c r="X79" s="6"/>
      <c r="Y79" s="5"/>
      <c r="Z79" s="5"/>
      <c r="AA79" s="4"/>
      <c r="AB79" s="6"/>
      <c r="AC79" s="5"/>
      <c r="AD79" s="5"/>
      <c r="AE79" s="4"/>
    </row>
    <row r="80" spans="2:31">
      <c r="B80" s="233"/>
      <c r="C80" s="229"/>
      <c r="D80" s="236"/>
      <c r="E80" s="220"/>
      <c r="F80" s="26" t="s">
        <v>179</v>
      </c>
      <c r="G80" s="28" t="s">
        <v>180</v>
      </c>
      <c r="H80" s="175"/>
      <c r="I80" s="175"/>
      <c r="J80" s="175"/>
      <c r="K80" s="175"/>
      <c r="L80" s="112"/>
      <c r="M80" s="5"/>
      <c r="N80" s="5"/>
      <c r="O80" s="4"/>
      <c r="P80" s="6"/>
      <c r="Q80" s="21"/>
      <c r="R80" s="21"/>
      <c r="S80" s="4"/>
      <c r="T80" s="6"/>
      <c r="U80" s="21"/>
      <c r="V80" s="21"/>
      <c r="W80" s="4"/>
      <c r="X80" s="6"/>
      <c r="Y80" s="5"/>
      <c r="Z80" s="5"/>
      <c r="AA80" s="4"/>
      <c r="AB80" s="6"/>
      <c r="AC80" s="5"/>
      <c r="AD80" s="5"/>
      <c r="AE80" s="4"/>
    </row>
    <row r="81" spans="2:31">
      <c r="B81" s="233"/>
      <c r="C81" s="229"/>
      <c r="D81" s="236"/>
      <c r="E81" s="220"/>
      <c r="F81" s="26" t="s">
        <v>181</v>
      </c>
      <c r="G81" s="28" t="s">
        <v>182</v>
      </c>
      <c r="H81" s="175"/>
      <c r="I81" s="175"/>
      <c r="J81" s="175"/>
      <c r="K81" s="175"/>
      <c r="L81" s="112"/>
      <c r="M81" s="5"/>
      <c r="N81" s="5"/>
      <c r="O81" s="4"/>
      <c r="P81" s="6"/>
      <c r="Q81" s="21"/>
      <c r="R81" s="21"/>
      <c r="S81" s="4"/>
      <c r="T81" s="6"/>
      <c r="U81" s="21"/>
      <c r="V81" s="21"/>
      <c r="W81" s="4"/>
      <c r="X81" s="6"/>
      <c r="Y81" s="5"/>
      <c r="Z81" s="5"/>
      <c r="AA81" s="4"/>
      <c r="AB81" s="6"/>
      <c r="AC81" s="5"/>
      <c r="AD81" s="5"/>
      <c r="AE81" s="4"/>
    </row>
    <row r="82" spans="2:31">
      <c r="B82" s="233"/>
      <c r="C82" s="229"/>
      <c r="D82" s="236"/>
      <c r="E82" s="220"/>
      <c r="F82" s="26" t="s">
        <v>183</v>
      </c>
      <c r="G82" s="28" t="s">
        <v>184</v>
      </c>
      <c r="H82" s="175"/>
      <c r="I82" s="175"/>
      <c r="J82" s="175"/>
      <c r="K82" s="175"/>
      <c r="L82" s="112"/>
      <c r="M82" s="5"/>
      <c r="N82" s="5"/>
      <c r="O82" s="4"/>
      <c r="P82" s="6"/>
      <c r="Q82" s="21"/>
      <c r="R82" s="21"/>
      <c r="S82" s="4"/>
      <c r="T82" s="6"/>
      <c r="U82" s="21"/>
      <c r="V82" s="21"/>
      <c r="W82" s="4"/>
      <c r="X82" s="6"/>
      <c r="Y82" s="5"/>
      <c r="Z82" s="5"/>
      <c r="AA82" s="4"/>
      <c r="AB82" s="6"/>
      <c r="AC82" s="5"/>
      <c r="AD82" s="5"/>
      <c r="AE82" s="4"/>
    </row>
    <row r="83" spans="2:31">
      <c r="B83" s="233"/>
      <c r="C83" s="229"/>
      <c r="D83" s="236"/>
      <c r="E83" s="220"/>
      <c r="F83" s="26" t="s">
        <v>185</v>
      </c>
      <c r="G83" s="28" t="s">
        <v>186</v>
      </c>
      <c r="H83" s="175"/>
      <c r="I83" s="175"/>
      <c r="J83" s="175"/>
      <c r="K83" s="175"/>
      <c r="L83" s="112"/>
      <c r="M83" s="5"/>
      <c r="N83" s="5"/>
      <c r="O83" s="4"/>
      <c r="P83" s="6"/>
      <c r="Q83" s="21"/>
      <c r="R83" s="21"/>
      <c r="S83" s="4"/>
      <c r="T83" s="6"/>
      <c r="U83" s="21"/>
      <c r="V83" s="21"/>
      <c r="W83" s="4"/>
      <c r="X83" s="6"/>
      <c r="Y83" s="5"/>
      <c r="Z83" s="5"/>
      <c r="AA83" s="4"/>
      <c r="AB83" s="6"/>
      <c r="AC83" s="5"/>
      <c r="AD83" s="5"/>
      <c r="AE83" s="4"/>
    </row>
    <row r="84" spans="2:31">
      <c r="B84" s="233"/>
      <c r="C84" s="229"/>
      <c r="D84" s="236"/>
      <c r="E84" s="220"/>
      <c r="F84" s="26" t="s">
        <v>187</v>
      </c>
      <c r="G84" s="28" t="s">
        <v>188</v>
      </c>
      <c r="H84" s="175"/>
      <c r="I84" s="175"/>
      <c r="J84" s="175"/>
      <c r="K84" s="175"/>
      <c r="L84" s="112"/>
      <c r="M84" s="5"/>
      <c r="N84" s="5"/>
      <c r="O84" s="4"/>
      <c r="P84" s="6"/>
      <c r="Q84" s="21"/>
      <c r="R84" s="21"/>
      <c r="S84" s="4"/>
      <c r="T84" s="6"/>
      <c r="U84" s="21"/>
      <c r="V84" s="21"/>
      <c r="W84" s="4"/>
      <c r="X84" s="6"/>
      <c r="Y84" s="5"/>
      <c r="Z84" s="5"/>
      <c r="AA84" s="4"/>
      <c r="AB84" s="6"/>
      <c r="AC84" s="5"/>
      <c r="AD84" s="5"/>
      <c r="AE84" s="4"/>
    </row>
    <row r="85" spans="2:31">
      <c r="B85" s="233"/>
      <c r="C85" s="229"/>
      <c r="D85" s="236"/>
      <c r="E85" s="220"/>
      <c r="F85" s="26" t="s">
        <v>189</v>
      </c>
      <c r="G85" s="28" t="s">
        <v>190</v>
      </c>
      <c r="H85" s="175"/>
      <c r="I85" s="175"/>
      <c r="J85" s="175"/>
      <c r="K85" s="175"/>
      <c r="L85" s="112"/>
      <c r="M85" s="5"/>
      <c r="N85" s="5"/>
      <c r="O85" s="4"/>
      <c r="P85" s="6"/>
      <c r="Q85" s="21"/>
      <c r="R85" s="21"/>
      <c r="S85" s="4"/>
      <c r="T85" s="6"/>
      <c r="U85" s="21"/>
      <c r="V85" s="21"/>
      <c r="W85" s="4"/>
      <c r="X85" s="6"/>
      <c r="Y85" s="5"/>
      <c r="Z85" s="5"/>
      <c r="AA85" s="4"/>
      <c r="AB85" s="6"/>
      <c r="AC85" s="5"/>
      <c r="AD85" s="5"/>
      <c r="AE85" s="4"/>
    </row>
    <row r="86" spans="2:31">
      <c r="B86" s="233"/>
      <c r="C86" s="229"/>
      <c r="D86" s="236"/>
      <c r="E86" s="220"/>
      <c r="F86" s="26" t="s">
        <v>191</v>
      </c>
      <c r="G86" s="28" t="s">
        <v>192</v>
      </c>
      <c r="H86" s="175"/>
      <c r="I86" s="175"/>
      <c r="J86" s="175"/>
      <c r="K86" s="175"/>
      <c r="L86" s="112"/>
      <c r="M86" s="5"/>
      <c r="N86" s="5"/>
      <c r="O86" s="4"/>
      <c r="P86" s="6"/>
      <c r="Q86" s="21"/>
      <c r="R86" s="21"/>
      <c r="S86" s="4"/>
      <c r="T86" s="6"/>
      <c r="U86" s="21"/>
      <c r="V86" s="21"/>
      <c r="W86" s="4"/>
      <c r="X86" s="6"/>
      <c r="Y86" s="5"/>
      <c r="Z86" s="5"/>
      <c r="AA86" s="4"/>
      <c r="AB86" s="6"/>
      <c r="AC86" s="5"/>
      <c r="AD86" s="5"/>
      <c r="AE86" s="4"/>
    </row>
    <row r="87" spans="2:31">
      <c r="B87" s="233"/>
      <c r="C87" s="229"/>
      <c r="D87" s="236"/>
      <c r="E87" s="220"/>
      <c r="F87" s="26" t="s">
        <v>193</v>
      </c>
      <c r="G87" s="28" t="s">
        <v>194</v>
      </c>
      <c r="H87" s="175"/>
      <c r="I87" s="175"/>
      <c r="J87" s="175"/>
      <c r="K87" s="175"/>
      <c r="L87" s="112"/>
      <c r="M87" s="5"/>
      <c r="N87" s="5"/>
      <c r="O87" s="4"/>
      <c r="P87" s="6"/>
      <c r="Q87" s="21"/>
      <c r="R87" s="21"/>
      <c r="S87" s="4"/>
      <c r="T87" s="6"/>
      <c r="U87" s="21"/>
      <c r="V87" s="21"/>
      <c r="W87" s="4"/>
      <c r="X87" s="6"/>
      <c r="Y87" s="5"/>
      <c r="Z87" s="5"/>
      <c r="AA87" s="4"/>
      <c r="AB87" s="6"/>
      <c r="AC87" s="5"/>
      <c r="AD87" s="5"/>
      <c r="AE87" s="4"/>
    </row>
    <row r="88" spans="2:31">
      <c r="B88" s="233"/>
      <c r="C88" s="229"/>
      <c r="D88" s="236"/>
      <c r="E88" s="220"/>
      <c r="F88" s="26" t="s">
        <v>195</v>
      </c>
      <c r="G88" s="28" t="s">
        <v>196</v>
      </c>
      <c r="H88" s="175"/>
      <c r="I88" s="175"/>
      <c r="J88" s="175"/>
      <c r="K88" s="175"/>
      <c r="L88" s="112"/>
      <c r="M88" s="5"/>
      <c r="N88" s="5"/>
      <c r="O88" s="4"/>
      <c r="P88" s="6"/>
      <c r="Q88" s="21"/>
      <c r="R88" s="21"/>
      <c r="S88" s="4"/>
      <c r="T88" s="6"/>
      <c r="U88" s="21"/>
      <c r="V88" s="21"/>
      <c r="W88" s="4"/>
      <c r="X88" s="6"/>
      <c r="Y88" s="5"/>
      <c r="Z88" s="5"/>
      <c r="AA88" s="4"/>
      <c r="AB88" s="6"/>
      <c r="AC88" s="5"/>
      <c r="AD88" s="5"/>
      <c r="AE88" s="4"/>
    </row>
    <row r="89" spans="2:31">
      <c r="B89" s="233"/>
      <c r="C89" s="229"/>
      <c r="D89" s="236"/>
      <c r="E89" s="220"/>
      <c r="F89" s="26" t="s">
        <v>197</v>
      </c>
      <c r="G89" s="28" t="s">
        <v>198</v>
      </c>
      <c r="H89" s="175"/>
      <c r="I89" s="175"/>
      <c r="J89" s="175"/>
      <c r="K89" s="175"/>
      <c r="L89" s="112"/>
      <c r="M89" s="5"/>
      <c r="N89" s="5"/>
      <c r="O89" s="4"/>
      <c r="P89" s="6"/>
      <c r="Q89" s="21"/>
      <c r="R89" s="21"/>
      <c r="S89" s="4"/>
      <c r="T89" s="6"/>
      <c r="U89" s="21"/>
      <c r="V89" s="21"/>
      <c r="W89" s="4"/>
      <c r="X89" s="6"/>
      <c r="Y89" s="5"/>
      <c r="Z89" s="5"/>
      <c r="AA89" s="4"/>
      <c r="AB89" s="6"/>
      <c r="AC89" s="5"/>
      <c r="AD89" s="5"/>
      <c r="AE89" s="4"/>
    </row>
    <row r="90" spans="2:31">
      <c r="B90" s="233"/>
      <c r="C90" s="229"/>
      <c r="D90" s="236"/>
      <c r="E90" s="220"/>
      <c r="F90" s="26" t="s">
        <v>199</v>
      </c>
      <c r="G90" s="28" t="s">
        <v>200</v>
      </c>
      <c r="H90" s="175"/>
      <c r="I90" s="175"/>
      <c r="J90" s="175"/>
      <c r="K90" s="175"/>
      <c r="L90" s="112"/>
      <c r="M90" s="5"/>
      <c r="N90" s="5"/>
      <c r="O90" s="4"/>
      <c r="P90" s="6"/>
      <c r="Q90" s="21"/>
      <c r="R90" s="21"/>
      <c r="S90" s="4"/>
      <c r="T90" s="6"/>
      <c r="U90" s="21"/>
      <c r="V90" s="21"/>
      <c r="W90" s="4"/>
      <c r="X90" s="6"/>
      <c r="Y90" s="5"/>
      <c r="Z90" s="5"/>
      <c r="AA90" s="4"/>
      <c r="AB90" s="6"/>
      <c r="AC90" s="5"/>
      <c r="AD90" s="5"/>
      <c r="AE90" s="4"/>
    </row>
    <row r="91" spans="2:31">
      <c r="B91" s="233"/>
      <c r="C91" s="229"/>
      <c r="D91" s="236"/>
      <c r="E91" s="220"/>
      <c r="F91" s="26" t="s">
        <v>201</v>
      </c>
      <c r="G91" s="28" t="s">
        <v>202</v>
      </c>
      <c r="H91" s="175"/>
      <c r="I91" s="175"/>
      <c r="J91" s="175"/>
      <c r="K91" s="175"/>
      <c r="L91" s="112"/>
      <c r="M91" s="5"/>
      <c r="N91" s="5"/>
      <c r="O91" s="4"/>
      <c r="P91" s="6"/>
      <c r="Q91" s="21"/>
      <c r="R91" s="21"/>
      <c r="S91" s="4"/>
      <c r="T91" s="6"/>
      <c r="U91" s="21"/>
      <c r="V91" s="21"/>
      <c r="W91" s="4"/>
      <c r="X91" s="6"/>
      <c r="Y91" s="5"/>
      <c r="Z91" s="5"/>
      <c r="AA91" s="4"/>
      <c r="AB91" s="6"/>
      <c r="AC91" s="5"/>
      <c r="AD91" s="5"/>
      <c r="AE91" s="4"/>
    </row>
    <row r="92" spans="2:31">
      <c r="B92" s="233"/>
      <c r="C92" s="229"/>
      <c r="D92" s="236"/>
      <c r="E92" s="220"/>
      <c r="F92" s="26" t="s">
        <v>203</v>
      </c>
      <c r="G92" s="28" t="s">
        <v>204</v>
      </c>
      <c r="H92" s="175"/>
      <c r="I92" s="175"/>
      <c r="J92" s="175"/>
      <c r="K92" s="175"/>
      <c r="L92" s="112"/>
      <c r="M92" s="5"/>
      <c r="N92" s="5"/>
      <c r="O92" s="4"/>
      <c r="P92" s="6"/>
      <c r="Q92" s="21"/>
      <c r="R92" s="21"/>
      <c r="S92" s="4"/>
      <c r="T92" s="6"/>
      <c r="U92" s="21"/>
      <c r="V92" s="21"/>
      <c r="W92" s="4"/>
      <c r="X92" s="6"/>
      <c r="Y92" s="5"/>
      <c r="Z92" s="5"/>
      <c r="AA92" s="4"/>
      <c r="AB92" s="6"/>
      <c r="AC92" s="5"/>
      <c r="AD92" s="5"/>
      <c r="AE92" s="4"/>
    </row>
    <row r="93" spans="2:31">
      <c r="B93" s="233"/>
      <c r="C93" s="229"/>
      <c r="D93" s="236"/>
      <c r="E93" s="220"/>
      <c r="F93" s="26" t="s">
        <v>205</v>
      </c>
      <c r="G93" s="28" t="s">
        <v>206</v>
      </c>
      <c r="H93" s="175"/>
      <c r="I93" s="175"/>
      <c r="J93" s="175"/>
      <c r="K93" s="175"/>
      <c r="L93" s="112"/>
      <c r="M93" s="5"/>
      <c r="N93" s="5"/>
      <c r="O93" s="4"/>
      <c r="P93" s="6"/>
      <c r="Q93" s="21"/>
      <c r="R93" s="21"/>
      <c r="S93" s="4"/>
      <c r="T93" s="6"/>
      <c r="U93" s="21"/>
      <c r="V93" s="21"/>
      <c r="W93" s="4"/>
      <c r="X93" s="6"/>
      <c r="Y93" s="5"/>
      <c r="Z93" s="5"/>
      <c r="AA93" s="4"/>
      <c r="AB93" s="6"/>
      <c r="AC93" s="5"/>
      <c r="AD93" s="5"/>
      <c r="AE93" s="4"/>
    </row>
    <row r="94" spans="2:31">
      <c r="B94" s="233"/>
      <c r="C94" s="229"/>
      <c r="D94" s="236"/>
      <c r="E94" s="220"/>
      <c r="F94" s="26" t="s">
        <v>207</v>
      </c>
      <c r="G94" s="28" t="s">
        <v>208</v>
      </c>
      <c r="H94" s="175"/>
      <c r="I94" s="175"/>
      <c r="J94" s="175"/>
      <c r="K94" s="175"/>
      <c r="L94" s="112"/>
      <c r="M94" s="5"/>
      <c r="N94" s="5"/>
      <c r="O94" s="4"/>
      <c r="P94" s="6"/>
      <c r="Q94" s="21"/>
      <c r="R94" s="21"/>
      <c r="S94" s="4"/>
      <c r="T94" s="6"/>
      <c r="U94" s="21"/>
      <c r="V94" s="21"/>
      <c r="W94" s="4"/>
      <c r="X94" s="6"/>
      <c r="Y94" s="5"/>
      <c r="Z94" s="5"/>
      <c r="AA94" s="4"/>
      <c r="AB94" s="6"/>
      <c r="AC94" s="5"/>
      <c r="AD94" s="5"/>
      <c r="AE94" s="4"/>
    </row>
    <row r="95" spans="2:31">
      <c r="B95" s="233"/>
      <c r="C95" s="229"/>
      <c r="D95" s="236"/>
      <c r="E95" s="220"/>
      <c r="F95" s="26" t="s">
        <v>209</v>
      </c>
      <c r="G95" s="28" t="s">
        <v>210</v>
      </c>
      <c r="H95" s="175"/>
      <c r="I95" s="175"/>
      <c r="J95" s="175"/>
      <c r="K95" s="175"/>
      <c r="L95" s="112"/>
      <c r="M95" s="5"/>
      <c r="N95" s="5"/>
      <c r="O95" s="4"/>
      <c r="P95" s="6"/>
      <c r="Q95" s="21"/>
      <c r="R95" s="21"/>
      <c r="S95" s="4"/>
      <c r="T95" s="6"/>
      <c r="U95" s="21"/>
      <c r="V95" s="21"/>
      <c r="W95" s="4"/>
      <c r="X95" s="6"/>
      <c r="Y95" s="5"/>
      <c r="Z95" s="5"/>
      <c r="AA95" s="4"/>
      <c r="AB95" s="6"/>
      <c r="AC95" s="5"/>
      <c r="AD95" s="5"/>
      <c r="AE95" s="4"/>
    </row>
    <row r="96" spans="2:31">
      <c r="B96" s="233"/>
      <c r="C96" s="229"/>
      <c r="D96" s="236"/>
      <c r="E96" s="220"/>
      <c r="F96" s="26" t="s">
        <v>211</v>
      </c>
      <c r="G96" s="28" t="s">
        <v>212</v>
      </c>
      <c r="H96" s="175"/>
      <c r="I96" s="175"/>
      <c r="J96" s="175"/>
      <c r="K96" s="175"/>
      <c r="L96" s="112"/>
      <c r="M96" s="5"/>
      <c r="N96" s="5"/>
      <c r="O96" s="4"/>
      <c r="P96" s="6"/>
      <c r="Q96" s="21"/>
      <c r="R96" s="21"/>
      <c r="S96" s="4"/>
      <c r="T96" s="6"/>
      <c r="U96" s="21"/>
      <c r="V96" s="21"/>
      <c r="W96" s="4"/>
      <c r="X96" s="6"/>
      <c r="Y96" s="5"/>
      <c r="Z96" s="5"/>
      <c r="AA96" s="4"/>
      <c r="AB96" s="6"/>
      <c r="AC96" s="5"/>
      <c r="AD96" s="5"/>
      <c r="AE96" s="4"/>
    </row>
    <row r="97" spans="2:31">
      <c r="B97" s="233"/>
      <c r="C97" s="229"/>
      <c r="D97" s="236"/>
      <c r="E97" s="220"/>
      <c r="F97" s="26" t="s">
        <v>213</v>
      </c>
      <c r="G97" s="28" t="s">
        <v>214</v>
      </c>
      <c r="H97" s="175"/>
      <c r="I97" s="175"/>
      <c r="J97" s="175"/>
      <c r="K97" s="175"/>
      <c r="L97" s="112"/>
      <c r="M97" s="5"/>
      <c r="N97" s="5"/>
      <c r="O97" s="4"/>
      <c r="P97" s="6"/>
      <c r="Q97" s="21"/>
      <c r="R97" s="21"/>
      <c r="S97" s="4"/>
      <c r="T97" s="6"/>
      <c r="U97" s="21"/>
      <c r="V97" s="21"/>
      <c r="W97" s="4"/>
      <c r="X97" s="6"/>
      <c r="Y97" s="5"/>
      <c r="Z97" s="5"/>
      <c r="AA97" s="4"/>
      <c r="AB97" s="6"/>
      <c r="AC97" s="5"/>
      <c r="AD97" s="5"/>
      <c r="AE97" s="4"/>
    </row>
    <row r="98" spans="2:31">
      <c r="B98" s="233"/>
      <c r="C98" s="229"/>
      <c r="D98" s="236"/>
      <c r="E98" s="220"/>
      <c r="F98" s="26" t="s">
        <v>215</v>
      </c>
      <c r="G98" s="28" t="s">
        <v>216</v>
      </c>
      <c r="H98" s="175"/>
      <c r="I98" s="175"/>
      <c r="J98" s="175"/>
      <c r="K98" s="175"/>
      <c r="L98" s="112"/>
      <c r="M98" s="5"/>
      <c r="N98" s="5"/>
      <c r="O98" s="4"/>
      <c r="P98" s="6"/>
      <c r="Q98" s="21"/>
      <c r="R98" s="21"/>
      <c r="S98" s="4"/>
      <c r="T98" s="6"/>
      <c r="U98" s="21"/>
      <c r="V98" s="21"/>
      <c r="W98" s="4"/>
      <c r="X98" s="6"/>
      <c r="Y98" s="5"/>
      <c r="Z98" s="5"/>
      <c r="AA98" s="4"/>
      <c r="AB98" s="6"/>
      <c r="AC98" s="5"/>
      <c r="AD98" s="5"/>
      <c r="AE98" s="4"/>
    </row>
    <row r="99" spans="2:31">
      <c r="B99" s="233"/>
      <c r="C99" s="229"/>
      <c r="D99" s="236"/>
      <c r="E99" s="220"/>
      <c r="F99" s="26" t="s">
        <v>217</v>
      </c>
      <c r="G99" s="28" t="s">
        <v>218</v>
      </c>
      <c r="H99" s="175"/>
      <c r="I99" s="175"/>
      <c r="J99" s="175"/>
      <c r="K99" s="175"/>
      <c r="L99" s="112"/>
      <c r="M99" s="5"/>
      <c r="N99" s="5"/>
      <c r="O99" s="4"/>
      <c r="P99" s="6"/>
      <c r="Q99" s="21"/>
      <c r="R99" s="21"/>
      <c r="S99" s="4"/>
      <c r="T99" s="6"/>
      <c r="U99" s="21"/>
      <c r="V99" s="21"/>
      <c r="W99" s="4"/>
      <c r="X99" s="6"/>
      <c r="Y99" s="5"/>
      <c r="Z99" s="5"/>
      <c r="AA99" s="4"/>
      <c r="AB99" s="6"/>
      <c r="AC99" s="5"/>
      <c r="AD99" s="5"/>
      <c r="AE99" s="4"/>
    </row>
    <row r="100" spans="2:31">
      <c r="B100" s="233"/>
      <c r="C100" s="229"/>
      <c r="D100" s="236"/>
      <c r="E100" s="220"/>
      <c r="F100" s="26" t="s">
        <v>219</v>
      </c>
      <c r="G100" s="28" t="s">
        <v>220</v>
      </c>
      <c r="H100" s="175"/>
      <c r="I100" s="175"/>
      <c r="J100" s="175"/>
      <c r="K100" s="175"/>
      <c r="L100" s="112"/>
      <c r="M100" s="5"/>
      <c r="N100" s="5"/>
      <c r="O100" s="4"/>
      <c r="P100" s="6"/>
      <c r="Q100" s="21"/>
      <c r="R100" s="21"/>
      <c r="S100" s="4"/>
      <c r="T100" s="6"/>
      <c r="U100" s="21"/>
      <c r="V100" s="21"/>
      <c r="W100" s="4"/>
      <c r="X100" s="6"/>
      <c r="Y100" s="5"/>
      <c r="Z100" s="5"/>
      <c r="AA100" s="4"/>
      <c r="AB100" s="6"/>
      <c r="AC100" s="5"/>
      <c r="AD100" s="5"/>
      <c r="AE100" s="4"/>
    </row>
    <row r="101" spans="2:31">
      <c r="B101" s="233"/>
      <c r="C101" s="229"/>
      <c r="D101" s="236"/>
      <c r="E101" s="220"/>
      <c r="F101" s="26" t="s">
        <v>221</v>
      </c>
      <c r="G101" s="28" t="s">
        <v>222</v>
      </c>
      <c r="H101" s="175"/>
      <c r="I101" s="175"/>
      <c r="J101" s="175"/>
      <c r="K101" s="175"/>
      <c r="L101" s="112"/>
      <c r="M101" s="5"/>
      <c r="N101" s="5"/>
      <c r="O101" s="4"/>
      <c r="P101" s="6"/>
      <c r="Q101" s="21"/>
      <c r="R101" s="21"/>
      <c r="S101" s="4"/>
      <c r="T101" s="6"/>
      <c r="U101" s="21"/>
      <c r="V101" s="21"/>
      <c r="W101" s="4"/>
      <c r="X101" s="6"/>
      <c r="Y101" s="5"/>
      <c r="Z101" s="5"/>
      <c r="AA101" s="4"/>
      <c r="AB101" s="6"/>
      <c r="AC101" s="5"/>
      <c r="AD101" s="5"/>
      <c r="AE101" s="4"/>
    </row>
    <row r="102" spans="2:31">
      <c r="B102" s="233"/>
      <c r="C102" s="229"/>
      <c r="D102" s="236"/>
      <c r="E102" s="220"/>
      <c r="F102" s="26" t="s">
        <v>223</v>
      </c>
      <c r="G102" s="28" t="s">
        <v>224</v>
      </c>
      <c r="H102" s="175"/>
      <c r="I102" s="175"/>
      <c r="J102" s="175"/>
      <c r="K102" s="175"/>
      <c r="L102" s="112"/>
      <c r="M102" s="5"/>
      <c r="N102" s="5"/>
      <c r="O102" s="4"/>
      <c r="P102" s="6"/>
      <c r="Q102" s="21"/>
      <c r="R102" s="21"/>
      <c r="S102" s="4"/>
      <c r="T102" s="6"/>
      <c r="U102" s="21"/>
      <c r="V102" s="21"/>
      <c r="W102" s="4"/>
      <c r="X102" s="6"/>
      <c r="Y102" s="5"/>
      <c r="Z102" s="5"/>
      <c r="AA102" s="4"/>
      <c r="AB102" s="6"/>
      <c r="AC102" s="5"/>
      <c r="AD102" s="5"/>
      <c r="AE102" s="4"/>
    </row>
    <row r="103" spans="2:31">
      <c r="B103" s="233"/>
      <c r="C103" s="229"/>
      <c r="D103" s="236"/>
      <c r="E103" s="220"/>
      <c r="F103" s="26" t="s">
        <v>225</v>
      </c>
      <c r="G103" s="28" t="s">
        <v>226</v>
      </c>
      <c r="H103" s="175"/>
      <c r="I103" s="175"/>
      <c r="J103" s="175"/>
      <c r="K103" s="175"/>
      <c r="L103" s="112"/>
      <c r="M103" s="5"/>
      <c r="N103" s="5"/>
      <c r="O103" s="4"/>
      <c r="P103" s="6"/>
      <c r="Q103" s="21"/>
      <c r="R103" s="21"/>
      <c r="S103" s="4"/>
      <c r="T103" s="6"/>
      <c r="U103" s="21"/>
      <c r="V103" s="21"/>
      <c r="W103" s="4"/>
      <c r="X103" s="6"/>
      <c r="Y103" s="5"/>
      <c r="Z103" s="5"/>
      <c r="AA103" s="4"/>
      <c r="AB103" s="6"/>
      <c r="AC103" s="5"/>
      <c r="AD103" s="5"/>
      <c r="AE103" s="4"/>
    </row>
    <row r="104" spans="2:31">
      <c r="B104" s="233"/>
      <c r="C104" s="229"/>
      <c r="D104" s="236"/>
      <c r="E104" s="220"/>
      <c r="F104" s="26" t="s">
        <v>227</v>
      </c>
      <c r="G104" s="28" t="s">
        <v>228</v>
      </c>
      <c r="H104" s="175"/>
      <c r="I104" s="175"/>
      <c r="J104" s="175"/>
      <c r="K104" s="175"/>
      <c r="L104" s="112"/>
      <c r="M104" s="5"/>
      <c r="N104" s="5"/>
      <c r="O104" s="4"/>
      <c r="P104" s="6"/>
      <c r="Q104" s="21"/>
      <c r="R104" s="21"/>
      <c r="S104" s="4"/>
      <c r="T104" s="6"/>
      <c r="U104" s="21"/>
      <c r="V104" s="21"/>
      <c r="W104" s="4"/>
      <c r="X104" s="6"/>
      <c r="Y104" s="5"/>
      <c r="Z104" s="5"/>
      <c r="AA104" s="4"/>
      <c r="AB104" s="6"/>
      <c r="AC104" s="5"/>
      <c r="AD104" s="5"/>
      <c r="AE104" s="4"/>
    </row>
    <row r="105" spans="2:31">
      <c r="B105" s="233"/>
      <c r="C105" s="229"/>
      <c r="D105" s="236"/>
      <c r="E105" s="220"/>
      <c r="F105" s="26" t="s">
        <v>229</v>
      </c>
      <c r="G105" s="28" t="s">
        <v>230</v>
      </c>
      <c r="H105" s="175"/>
      <c r="I105" s="175"/>
      <c r="J105" s="175"/>
      <c r="K105" s="175"/>
      <c r="L105" s="112"/>
      <c r="M105" s="5"/>
      <c r="N105" s="5"/>
      <c r="O105" s="4"/>
      <c r="P105" s="6"/>
      <c r="Q105" s="21"/>
      <c r="R105" s="21"/>
      <c r="S105" s="4"/>
      <c r="T105" s="6"/>
      <c r="U105" s="21"/>
      <c r="V105" s="21"/>
      <c r="W105" s="4"/>
      <c r="X105" s="6"/>
      <c r="Y105" s="5"/>
      <c r="Z105" s="5"/>
      <c r="AA105" s="4"/>
      <c r="AB105" s="6"/>
      <c r="AC105" s="5"/>
      <c r="AD105" s="5"/>
      <c r="AE105" s="4"/>
    </row>
    <row r="106" spans="2:31">
      <c r="B106" s="233"/>
      <c r="C106" s="229"/>
      <c r="D106" s="236"/>
      <c r="E106" s="220"/>
      <c r="F106" s="26" t="s">
        <v>231</v>
      </c>
      <c r="G106" s="28" t="s">
        <v>232</v>
      </c>
      <c r="H106" s="175"/>
      <c r="I106" s="175"/>
      <c r="J106" s="175"/>
      <c r="K106" s="175"/>
      <c r="L106" s="112"/>
      <c r="M106" s="5"/>
      <c r="N106" s="5"/>
      <c r="O106" s="4"/>
      <c r="P106" s="6"/>
      <c r="Q106" s="21"/>
      <c r="R106" s="21"/>
      <c r="S106" s="4"/>
      <c r="T106" s="6"/>
      <c r="U106" s="21"/>
      <c r="V106" s="21"/>
      <c r="W106" s="4"/>
      <c r="X106" s="6"/>
      <c r="Y106" s="5"/>
      <c r="Z106" s="5"/>
      <c r="AA106" s="4"/>
      <c r="AB106" s="6"/>
      <c r="AC106" s="5"/>
      <c r="AD106" s="5"/>
      <c r="AE106" s="4"/>
    </row>
    <row r="107" spans="2:31">
      <c r="B107" s="233"/>
      <c r="C107" s="229"/>
      <c r="D107" s="236"/>
      <c r="E107" s="220"/>
      <c r="F107" s="26" t="s">
        <v>233</v>
      </c>
      <c r="G107" s="28" t="s">
        <v>234</v>
      </c>
      <c r="H107" s="175"/>
      <c r="I107" s="175"/>
      <c r="J107" s="175"/>
      <c r="K107" s="175"/>
      <c r="L107" s="112"/>
      <c r="M107" s="5"/>
      <c r="N107" s="5"/>
      <c r="O107" s="4"/>
      <c r="P107" s="6"/>
      <c r="Q107" s="21"/>
      <c r="R107" s="21"/>
      <c r="S107" s="4"/>
      <c r="T107" s="6"/>
      <c r="U107" s="21"/>
      <c r="V107" s="21"/>
      <c r="W107" s="4"/>
      <c r="X107" s="6"/>
      <c r="Y107" s="5"/>
      <c r="Z107" s="5"/>
      <c r="AA107" s="4"/>
      <c r="AB107" s="6"/>
      <c r="AC107" s="5"/>
      <c r="AD107" s="5"/>
      <c r="AE107" s="4"/>
    </row>
    <row r="108" spans="2:31">
      <c r="B108" s="233"/>
      <c r="C108" s="229"/>
      <c r="D108" s="236"/>
      <c r="E108" s="220"/>
      <c r="F108" s="26" t="s">
        <v>235</v>
      </c>
      <c r="G108" s="28" t="s">
        <v>236</v>
      </c>
      <c r="H108" s="175"/>
      <c r="I108" s="175"/>
      <c r="J108" s="175"/>
      <c r="K108" s="175"/>
      <c r="L108" s="112"/>
      <c r="M108" s="5"/>
      <c r="N108" s="5"/>
      <c r="O108" s="4"/>
      <c r="P108" s="6"/>
      <c r="Q108" s="21"/>
      <c r="R108" s="21"/>
      <c r="S108" s="4"/>
      <c r="T108" s="6"/>
      <c r="U108" s="21"/>
      <c r="V108" s="21"/>
      <c r="W108" s="4"/>
      <c r="X108" s="6"/>
      <c r="Y108" s="5"/>
      <c r="Z108" s="5"/>
      <c r="AA108" s="4"/>
      <c r="AB108" s="6"/>
      <c r="AC108" s="5"/>
      <c r="AD108" s="5"/>
      <c r="AE108" s="4"/>
    </row>
    <row r="109" spans="2:31">
      <c r="B109" s="233"/>
      <c r="C109" s="229"/>
      <c r="D109" s="236"/>
      <c r="E109" s="220"/>
      <c r="F109" s="26" t="s">
        <v>237</v>
      </c>
      <c r="G109" s="28" t="s">
        <v>238</v>
      </c>
      <c r="H109" s="175"/>
      <c r="I109" s="175"/>
      <c r="J109" s="175"/>
      <c r="K109" s="175"/>
      <c r="L109" s="112"/>
      <c r="M109" s="5"/>
      <c r="N109" s="5"/>
      <c r="O109" s="4"/>
      <c r="P109" s="6"/>
      <c r="Q109" s="21"/>
      <c r="R109" s="21"/>
      <c r="S109" s="4"/>
      <c r="T109" s="6"/>
      <c r="U109" s="21"/>
      <c r="V109" s="21"/>
      <c r="W109" s="4"/>
      <c r="X109" s="6"/>
      <c r="Y109" s="5"/>
      <c r="Z109" s="5"/>
      <c r="AA109" s="4"/>
      <c r="AB109" s="6"/>
      <c r="AC109" s="5"/>
      <c r="AD109" s="5"/>
      <c r="AE109" s="4"/>
    </row>
    <row r="110" spans="2:31" ht="13.8" thickBot="1">
      <c r="B110" s="234"/>
      <c r="C110" s="230"/>
      <c r="D110" s="237"/>
      <c r="E110" s="223"/>
      <c r="F110" s="34" t="s">
        <v>239</v>
      </c>
      <c r="G110" s="35" t="s">
        <v>240</v>
      </c>
      <c r="H110" s="172"/>
      <c r="I110" s="172"/>
      <c r="J110" s="172"/>
      <c r="K110" s="172"/>
      <c r="L110" s="112"/>
      <c r="M110" s="5"/>
      <c r="N110" s="5"/>
      <c r="O110" s="4"/>
      <c r="P110" s="6"/>
      <c r="Q110" s="21"/>
      <c r="R110" s="21"/>
      <c r="S110" s="4"/>
      <c r="T110" s="6"/>
      <c r="U110" s="21"/>
      <c r="V110" s="21"/>
      <c r="W110" s="4"/>
      <c r="X110" s="6"/>
      <c r="Y110" s="5"/>
      <c r="Z110" s="5"/>
      <c r="AA110" s="4"/>
      <c r="AB110" s="6"/>
      <c r="AC110" s="5"/>
      <c r="AD110" s="5"/>
      <c r="AE110" s="4"/>
    </row>
    <row r="111" spans="2:31">
      <c r="B111" s="232">
        <v>3</v>
      </c>
      <c r="C111" s="231" t="s">
        <v>17</v>
      </c>
      <c r="D111" s="235">
        <v>3.1</v>
      </c>
      <c r="E111" s="219" t="s">
        <v>18</v>
      </c>
      <c r="F111" s="32" t="s">
        <v>241</v>
      </c>
      <c r="G111" s="33" t="s">
        <v>242</v>
      </c>
      <c r="H111" s="176"/>
      <c r="I111" s="176"/>
      <c r="J111" s="176"/>
      <c r="K111" s="176"/>
      <c r="L111" s="112" t="s">
        <v>414</v>
      </c>
      <c r="M111" s="5"/>
      <c r="N111" s="5"/>
      <c r="O111" s="4"/>
      <c r="P111" s="6"/>
      <c r="Q111" s="21"/>
      <c r="R111" s="21"/>
      <c r="S111" s="4"/>
      <c r="T111" s="6"/>
      <c r="U111" s="21"/>
      <c r="V111" s="21"/>
      <c r="W111" s="4"/>
      <c r="X111" s="6"/>
      <c r="Y111" s="5"/>
      <c r="Z111" s="5"/>
      <c r="AA111" s="4"/>
      <c r="AB111" s="6"/>
      <c r="AC111" s="5"/>
      <c r="AD111" s="5"/>
      <c r="AE111" s="4"/>
    </row>
    <row r="112" spans="2:31">
      <c r="B112" s="233"/>
      <c r="C112" s="229"/>
      <c r="D112" s="236"/>
      <c r="E112" s="220"/>
      <c r="F112" s="26" t="s">
        <v>243</v>
      </c>
      <c r="G112" s="28" t="s">
        <v>244</v>
      </c>
      <c r="H112" s="175"/>
      <c r="I112" s="175"/>
      <c r="J112" s="175"/>
      <c r="K112" s="175"/>
      <c r="L112" s="112" t="s">
        <v>414</v>
      </c>
      <c r="M112" s="5"/>
      <c r="N112" s="5"/>
      <c r="O112" s="4"/>
      <c r="P112" s="6"/>
      <c r="Q112" s="21"/>
      <c r="R112" s="21"/>
      <c r="S112" s="4"/>
      <c r="T112" s="6"/>
      <c r="U112" s="21"/>
      <c r="V112" s="21"/>
      <c r="W112" s="4"/>
      <c r="X112" s="6"/>
      <c r="Y112" s="5"/>
      <c r="Z112" s="5"/>
      <c r="AA112" s="4"/>
      <c r="AB112" s="6"/>
      <c r="AC112" s="5"/>
      <c r="AD112" s="5"/>
      <c r="AE112" s="4"/>
    </row>
    <row r="113" spans="2:31" ht="13.8" thickBot="1">
      <c r="B113" s="233"/>
      <c r="C113" s="229"/>
      <c r="D113" s="237"/>
      <c r="E113" s="223"/>
      <c r="F113" s="34" t="s">
        <v>245</v>
      </c>
      <c r="G113" s="35" t="s">
        <v>246</v>
      </c>
      <c r="H113" s="172"/>
      <c r="I113" s="172"/>
      <c r="J113" s="172"/>
      <c r="K113" s="172"/>
      <c r="L113" s="112" t="s">
        <v>414</v>
      </c>
      <c r="M113" s="5"/>
      <c r="N113" s="5"/>
      <c r="O113" s="4"/>
      <c r="P113" s="6"/>
      <c r="Q113" s="21"/>
      <c r="R113" s="21"/>
      <c r="S113" s="4"/>
      <c r="T113" s="6"/>
      <c r="U113" s="21"/>
      <c r="V113" s="21"/>
      <c r="W113" s="4"/>
      <c r="X113" s="6"/>
      <c r="Y113" s="5"/>
      <c r="Z113" s="5"/>
      <c r="AA113" s="4"/>
      <c r="AB113" s="6"/>
      <c r="AC113" s="5"/>
      <c r="AD113" s="5"/>
      <c r="AE113" s="4"/>
    </row>
    <row r="114" spans="2:31">
      <c r="B114" s="233"/>
      <c r="C114" s="229"/>
      <c r="D114" s="235">
        <v>3.2</v>
      </c>
      <c r="E114" s="219" t="s">
        <v>21</v>
      </c>
      <c r="F114" s="32" t="s">
        <v>247</v>
      </c>
      <c r="G114" s="33" t="s">
        <v>248</v>
      </c>
      <c r="H114" s="176"/>
      <c r="I114" s="176"/>
      <c r="J114" s="176"/>
      <c r="K114" s="176"/>
      <c r="L114" s="112"/>
      <c r="M114" s="5"/>
      <c r="N114" s="5"/>
      <c r="O114" s="4"/>
      <c r="P114" s="6"/>
      <c r="Q114" s="21"/>
      <c r="R114" s="21"/>
      <c r="S114" s="4"/>
      <c r="T114" s="6"/>
      <c r="U114" s="21"/>
      <c r="V114" s="21"/>
      <c r="W114" s="4"/>
      <c r="X114" s="6"/>
      <c r="Y114" s="5"/>
      <c r="Z114" s="5"/>
      <c r="AA114" s="4"/>
      <c r="AB114" s="6"/>
      <c r="AC114" s="5"/>
      <c r="AD114" s="5"/>
      <c r="AE114" s="4"/>
    </row>
    <row r="115" spans="2:31" ht="13.8" thickBot="1">
      <c r="B115" s="233"/>
      <c r="C115" s="229"/>
      <c r="D115" s="237"/>
      <c r="E115" s="223"/>
      <c r="F115" s="34" t="s">
        <v>249</v>
      </c>
      <c r="G115" s="35" t="s">
        <v>250</v>
      </c>
      <c r="H115" s="172"/>
      <c r="I115" s="172"/>
      <c r="J115" s="172"/>
      <c r="K115" s="172"/>
      <c r="L115" s="112"/>
      <c r="M115" s="5"/>
      <c r="N115" s="5"/>
      <c r="O115" s="4"/>
      <c r="P115" s="6"/>
      <c r="Q115" s="21"/>
      <c r="R115" s="21"/>
      <c r="S115" s="4"/>
      <c r="T115" s="6"/>
      <c r="U115" s="21"/>
      <c r="V115" s="21"/>
      <c r="W115" s="4"/>
      <c r="X115" s="6"/>
      <c r="Y115" s="5"/>
      <c r="Z115" s="5"/>
      <c r="AA115" s="4"/>
      <c r="AB115" s="6"/>
      <c r="AC115" s="5"/>
      <c r="AD115" s="5"/>
      <c r="AE115" s="4"/>
    </row>
    <row r="116" spans="2:31">
      <c r="B116" s="233"/>
      <c r="C116" s="229"/>
      <c r="D116" s="235">
        <v>3.4</v>
      </c>
      <c r="E116" s="219" t="s">
        <v>20</v>
      </c>
      <c r="F116" s="32" t="s">
        <v>251</v>
      </c>
      <c r="G116" s="33" t="s">
        <v>252</v>
      </c>
      <c r="H116" s="176"/>
      <c r="I116" s="176"/>
      <c r="J116" s="176"/>
      <c r="K116" s="176"/>
      <c r="L116" s="112"/>
      <c r="M116" s="5"/>
      <c r="N116" s="5"/>
      <c r="O116" s="4"/>
      <c r="P116" s="6"/>
      <c r="Q116" s="21"/>
      <c r="R116" s="21"/>
      <c r="S116" s="4"/>
      <c r="T116" s="6"/>
      <c r="U116" s="21"/>
      <c r="V116" s="21"/>
      <c r="W116" s="4"/>
      <c r="X116" s="6"/>
      <c r="Y116" s="5"/>
      <c r="Z116" s="5"/>
      <c r="AA116" s="4"/>
      <c r="AB116" s="6"/>
      <c r="AC116" s="5"/>
      <c r="AD116" s="5"/>
      <c r="AE116" s="4"/>
    </row>
    <row r="117" spans="2:31" ht="13.8" thickBot="1">
      <c r="B117" s="233"/>
      <c r="C117" s="229"/>
      <c r="D117" s="237"/>
      <c r="E117" s="223"/>
      <c r="F117" s="34" t="s">
        <v>253</v>
      </c>
      <c r="G117" s="35" t="s">
        <v>254</v>
      </c>
      <c r="H117" s="172"/>
      <c r="I117" s="172"/>
      <c r="J117" s="172"/>
      <c r="K117" s="172"/>
      <c r="L117" s="112"/>
      <c r="M117" s="5"/>
      <c r="N117" s="5"/>
      <c r="O117" s="4"/>
      <c r="P117" s="6"/>
      <c r="Q117" s="21"/>
      <c r="R117" s="21"/>
      <c r="S117" s="4"/>
      <c r="T117" s="6"/>
      <c r="U117" s="21"/>
      <c r="V117" s="21"/>
      <c r="W117" s="4"/>
      <c r="X117" s="6"/>
      <c r="Y117" s="5"/>
      <c r="Z117" s="5"/>
      <c r="AA117" s="4"/>
      <c r="AB117" s="6"/>
      <c r="AC117" s="5"/>
      <c r="AD117" s="5"/>
      <c r="AE117" s="4"/>
    </row>
    <row r="118" spans="2:31">
      <c r="B118" s="233"/>
      <c r="C118" s="229"/>
      <c r="D118" s="235">
        <v>3.5</v>
      </c>
      <c r="E118" s="220" t="s">
        <v>19</v>
      </c>
      <c r="F118" s="36" t="s">
        <v>255</v>
      </c>
      <c r="G118" s="37" t="s">
        <v>256</v>
      </c>
      <c r="H118" s="176"/>
      <c r="I118" s="176"/>
      <c r="J118" s="176"/>
      <c r="K118" s="176"/>
      <c r="L118" s="112"/>
      <c r="M118" s="5"/>
      <c r="N118" s="5"/>
      <c r="O118" s="4"/>
      <c r="P118" s="6"/>
      <c r="Q118" s="21"/>
      <c r="R118" s="21"/>
      <c r="S118" s="4"/>
      <c r="T118" s="6"/>
      <c r="U118" s="21"/>
      <c r="V118" s="21"/>
      <c r="W118" s="4"/>
      <c r="X118" s="6"/>
      <c r="Y118" s="5"/>
      <c r="Z118" s="5"/>
      <c r="AA118" s="4"/>
      <c r="AB118" s="6"/>
      <c r="AC118" s="5"/>
      <c r="AD118" s="5"/>
      <c r="AE118" s="4"/>
    </row>
    <row r="119" spans="2:31" ht="13.8" thickBot="1">
      <c r="B119" s="233"/>
      <c r="C119" s="229"/>
      <c r="D119" s="237"/>
      <c r="E119" s="223"/>
      <c r="F119" s="34" t="s">
        <v>257</v>
      </c>
      <c r="G119" s="35" t="s">
        <v>258</v>
      </c>
      <c r="H119" s="172"/>
      <c r="I119" s="172"/>
      <c r="J119" s="172"/>
      <c r="K119" s="172"/>
      <c r="L119" s="112"/>
      <c r="M119" s="5"/>
      <c r="N119" s="5"/>
      <c r="O119" s="4"/>
      <c r="P119" s="6"/>
      <c r="Q119" s="21"/>
      <c r="R119" s="21"/>
      <c r="S119" s="4"/>
      <c r="T119" s="6"/>
      <c r="U119" s="21"/>
      <c r="V119" s="21"/>
      <c r="W119" s="4"/>
      <c r="X119" s="6"/>
      <c r="Y119" s="5"/>
      <c r="Z119" s="5"/>
      <c r="AA119" s="4"/>
      <c r="AB119" s="6"/>
      <c r="AC119" s="5"/>
      <c r="AD119" s="5"/>
      <c r="AE119" s="4"/>
    </row>
    <row r="120" spans="2:31">
      <c r="B120" s="233"/>
      <c r="C120" s="229"/>
      <c r="D120" s="235">
        <v>3.3</v>
      </c>
      <c r="E120" s="219" t="s">
        <v>23</v>
      </c>
      <c r="F120" s="32" t="s">
        <v>259</v>
      </c>
      <c r="G120" s="33" t="s">
        <v>260</v>
      </c>
      <c r="H120" s="176"/>
      <c r="I120" s="176"/>
      <c r="J120" s="176"/>
      <c r="K120" s="176"/>
      <c r="L120" s="112"/>
      <c r="M120" s="5"/>
      <c r="N120" s="5"/>
      <c r="O120" s="4"/>
      <c r="P120" s="6"/>
      <c r="Q120" s="21"/>
      <c r="R120" s="21"/>
      <c r="S120" s="4"/>
      <c r="T120" s="6"/>
      <c r="U120" s="21"/>
      <c r="V120" s="21"/>
      <c r="W120" s="4"/>
      <c r="X120" s="6"/>
      <c r="Y120" s="5"/>
      <c r="Z120" s="5"/>
      <c r="AA120" s="4"/>
      <c r="AB120" s="6"/>
      <c r="AC120" s="5"/>
      <c r="AD120" s="5"/>
      <c r="AE120" s="4"/>
    </row>
    <row r="121" spans="2:31" ht="13.8" thickBot="1">
      <c r="B121" s="233"/>
      <c r="C121" s="229"/>
      <c r="D121" s="237"/>
      <c r="E121" s="223"/>
      <c r="F121" s="34" t="s">
        <v>261</v>
      </c>
      <c r="G121" s="35" t="s">
        <v>262</v>
      </c>
      <c r="H121" s="172"/>
      <c r="I121" s="172"/>
      <c r="J121" s="172"/>
      <c r="K121" s="172"/>
      <c r="L121" s="112"/>
      <c r="M121" s="5"/>
      <c r="N121" s="5"/>
      <c r="O121" s="4"/>
      <c r="P121" s="6"/>
      <c r="Q121" s="21"/>
      <c r="R121" s="21"/>
      <c r="S121" s="4"/>
      <c r="T121" s="6"/>
      <c r="U121" s="21"/>
      <c r="V121" s="21"/>
      <c r="W121" s="4"/>
      <c r="X121" s="6"/>
      <c r="Y121" s="5"/>
      <c r="Z121" s="5"/>
      <c r="AA121" s="4"/>
      <c r="AB121" s="6"/>
      <c r="AC121" s="5"/>
      <c r="AD121" s="5"/>
      <c r="AE121" s="4"/>
    </row>
    <row r="122" spans="2:31">
      <c r="B122" s="233"/>
      <c r="C122" s="229"/>
      <c r="D122" s="235">
        <v>3.6</v>
      </c>
      <c r="E122" s="219" t="s">
        <v>22</v>
      </c>
      <c r="F122" s="32" t="s">
        <v>263</v>
      </c>
      <c r="G122" s="33" t="s">
        <v>264</v>
      </c>
      <c r="H122" s="176"/>
      <c r="I122" s="176"/>
      <c r="J122" s="176"/>
      <c r="K122" s="176"/>
      <c r="L122" s="112"/>
      <c r="M122" s="5"/>
      <c r="N122" s="5"/>
      <c r="O122" s="4"/>
      <c r="P122" s="6"/>
      <c r="Q122" s="21"/>
      <c r="R122" s="21"/>
      <c r="S122" s="4"/>
      <c r="T122" s="6"/>
      <c r="U122" s="21"/>
      <c r="V122" s="21"/>
      <c r="W122" s="4"/>
      <c r="X122" s="6"/>
      <c r="Y122" s="5"/>
      <c r="Z122" s="5"/>
      <c r="AA122" s="4"/>
      <c r="AB122" s="6"/>
      <c r="AC122" s="5"/>
      <c r="AD122" s="5"/>
      <c r="AE122" s="4"/>
    </row>
    <row r="123" spans="2:31" ht="15" customHeight="1">
      <c r="B123" s="233"/>
      <c r="C123" s="229"/>
      <c r="D123" s="236"/>
      <c r="E123" s="220"/>
      <c r="F123" s="26" t="s">
        <v>265</v>
      </c>
      <c r="G123" s="28" t="s">
        <v>266</v>
      </c>
      <c r="H123" s="175"/>
      <c r="I123" s="175"/>
      <c r="J123" s="175"/>
      <c r="K123" s="175"/>
      <c r="L123" s="112"/>
      <c r="M123" s="5"/>
      <c r="N123" s="5"/>
      <c r="O123" s="4"/>
      <c r="P123" s="6"/>
      <c r="Q123" s="21"/>
      <c r="R123" s="21"/>
      <c r="S123" s="4"/>
      <c r="T123" s="6"/>
      <c r="U123" s="21"/>
      <c r="V123" s="21"/>
      <c r="W123" s="4"/>
      <c r="X123" s="6"/>
      <c r="Y123" s="5"/>
      <c r="Z123" s="5"/>
      <c r="AA123" s="4"/>
      <c r="AB123" s="6"/>
      <c r="AC123" s="5"/>
      <c r="AD123" s="5"/>
      <c r="AE123" s="4"/>
    </row>
    <row r="124" spans="2:31" ht="15" customHeight="1">
      <c r="B124" s="233"/>
      <c r="C124" s="229"/>
      <c r="D124" s="236"/>
      <c r="E124" s="220"/>
      <c r="F124" s="26" t="s">
        <v>267</v>
      </c>
      <c r="G124" s="28" t="s">
        <v>268</v>
      </c>
      <c r="H124" s="175"/>
      <c r="I124" s="175"/>
      <c r="J124" s="175"/>
      <c r="K124" s="175"/>
      <c r="L124" s="112"/>
      <c r="M124" s="5"/>
      <c r="N124" s="5"/>
      <c r="O124" s="4"/>
      <c r="P124" s="6"/>
      <c r="Q124" s="21"/>
      <c r="R124" s="21"/>
      <c r="S124" s="4"/>
      <c r="T124" s="6"/>
      <c r="U124" s="21"/>
      <c r="V124" s="21"/>
      <c r="W124" s="4"/>
      <c r="X124" s="6"/>
      <c r="Y124" s="5"/>
      <c r="Z124" s="5"/>
      <c r="AA124" s="4"/>
      <c r="AB124" s="6"/>
      <c r="AC124" s="5"/>
      <c r="AD124" s="5"/>
      <c r="AE124" s="4"/>
    </row>
    <row r="125" spans="2:31" ht="15.75" customHeight="1" thickBot="1">
      <c r="B125" s="233"/>
      <c r="C125" s="229"/>
      <c r="D125" s="237"/>
      <c r="E125" s="223"/>
      <c r="F125" s="34" t="s">
        <v>269</v>
      </c>
      <c r="G125" s="35" t="s">
        <v>270</v>
      </c>
      <c r="H125" s="172"/>
      <c r="I125" s="172"/>
      <c r="J125" s="172"/>
      <c r="K125" s="172"/>
      <c r="L125" s="112"/>
      <c r="M125" s="5"/>
      <c r="N125" s="5"/>
      <c r="O125" s="4"/>
      <c r="P125" s="6"/>
      <c r="Q125" s="21"/>
      <c r="R125" s="21"/>
      <c r="S125" s="4"/>
      <c r="T125" s="6"/>
      <c r="U125" s="21"/>
      <c r="V125" s="21"/>
      <c r="W125" s="4"/>
      <c r="X125" s="6"/>
      <c r="Y125" s="5"/>
      <c r="Z125" s="5"/>
      <c r="AA125" s="4"/>
      <c r="AB125" s="6"/>
      <c r="AC125" s="5"/>
      <c r="AD125" s="5"/>
      <c r="AE125" s="4"/>
    </row>
    <row r="126" spans="2:31">
      <c r="B126" s="233"/>
      <c r="C126" s="229"/>
      <c r="D126" s="235">
        <v>3.7</v>
      </c>
      <c r="E126" s="220" t="s">
        <v>24</v>
      </c>
      <c r="F126" s="36" t="s">
        <v>271</v>
      </c>
      <c r="G126" s="37" t="s">
        <v>272</v>
      </c>
      <c r="H126" s="176"/>
      <c r="I126" s="176"/>
      <c r="J126" s="176"/>
      <c r="K126" s="176"/>
      <c r="L126" s="112"/>
      <c r="M126" s="5"/>
      <c r="N126" s="5"/>
      <c r="O126" s="4"/>
      <c r="P126" s="6"/>
      <c r="Q126" s="21"/>
      <c r="R126" s="21"/>
      <c r="S126" s="4"/>
      <c r="T126" s="6"/>
      <c r="U126" s="21"/>
      <c r="V126" s="21"/>
      <c r="W126" s="4"/>
      <c r="X126" s="6"/>
      <c r="Y126" s="5"/>
      <c r="Z126" s="5"/>
      <c r="AA126" s="4"/>
      <c r="AB126" s="6"/>
      <c r="AC126" s="5"/>
      <c r="AD126" s="5"/>
      <c r="AE126" s="4"/>
    </row>
    <row r="127" spans="2:31" ht="15.75" customHeight="1" thickBot="1">
      <c r="B127" s="234"/>
      <c r="C127" s="230"/>
      <c r="D127" s="236"/>
      <c r="E127" s="220"/>
      <c r="F127" s="30" t="s">
        <v>273</v>
      </c>
      <c r="G127" s="31" t="s">
        <v>274</v>
      </c>
      <c r="H127" s="172"/>
      <c r="I127" s="172"/>
      <c r="J127" s="172"/>
      <c r="K127" s="172"/>
      <c r="L127" s="112"/>
      <c r="M127" s="5"/>
      <c r="N127" s="5"/>
      <c r="O127" s="4"/>
      <c r="P127" s="6"/>
      <c r="Q127" s="21"/>
      <c r="R127" s="21"/>
      <c r="S127" s="4"/>
      <c r="T127" s="6"/>
      <c r="U127" s="21"/>
      <c r="V127" s="21"/>
      <c r="W127" s="4"/>
      <c r="X127" s="6"/>
      <c r="Y127" s="5"/>
      <c r="Z127" s="5"/>
      <c r="AA127" s="4"/>
      <c r="AB127" s="6"/>
      <c r="AC127" s="5"/>
      <c r="AD127" s="5"/>
      <c r="AE127" s="4"/>
    </row>
    <row r="128" spans="2:31" ht="13.8" thickBot="1">
      <c r="B128" s="232">
        <v>4</v>
      </c>
      <c r="C128" s="231" t="s">
        <v>25</v>
      </c>
      <c r="D128" s="46">
        <v>4.0999999999999996</v>
      </c>
      <c r="E128" s="47" t="s">
        <v>6</v>
      </c>
      <c r="F128" s="42">
        <v>238</v>
      </c>
      <c r="G128" s="43" t="s">
        <v>47</v>
      </c>
      <c r="H128" s="177"/>
      <c r="I128" s="177"/>
      <c r="J128" s="177"/>
      <c r="K128" s="177"/>
      <c r="L128" s="112" t="s">
        <v>414</v>
      </c>
      <c r="M128" s="5"/>
      <c r="N128" s="5"/>
      <c r="O128" s="4"/>
      <c r="P128" s="6"/>
      <c r="Q128" s="21"/>
      <c r="R128" s="21"/>
      <c r="S128" s="4"/>
      <c r="T128" s="6"/>
      <c r="U128" s="21"/>
      <c r="V128" s="21"/>
      <c r="W128" s="4"/>
      <c r="X128" s="6"/>
      <c r="Y128" s="5"/>
      <c r="Z128" s="5"/>
      <c r="AA128" s="4"/>
      <c r="AB128" s="6"/>
      <c r="AC128" s="5"/>
      <c r="AD128" s="5"/>
      <c r="AE128" s="4"/>
    </row>
    <row r="129" spans="2:31">
      <c r="B129" s="233"/>
      <c r="C129" s="229"/>
      <c r="D129" s="235">
        <v>4.2</v>
      </c>
      <c r="E129" s="219" t="s">
        <v>26</v>
      </c>
      <c r="F129" s="32">
        <v>239</v>
      </c>
      <c r="G129" s="38" t="s">
        <v>48</v>
      </c>
      <c r="H129" s="178"/>
      <c r="I129" s="178"/>
      <c r="J129" s="178"/>
      <c r="K129" s="178"/>
      <c r="L129" s="112"/>
      <c r="M129" s="5"/>
      <c r="N129" s="5"/>
      <c r="O129" s="4"/>
      <c r="P129" s="6"/>
      <c r="Q129" s="21"/>
      <c r="R129" s="21"/>
      <c r="S129" s="4"/>
      <c r="T129" s="6"/>
      <c r="U129" s="21"/>
      <c r="V129" s="21"/>
      <c r="W129" s="4"/>
      <c r="X129" s="6"/>
      <c r="Y129" s="5"/>
      <c r="Z129" s="5"/>
      <c r="AA129" s="4"/>
      <c r="AB129" s="6"/>
      <c r="AC129" s="5"/>
      <c r="AD129" s="5"/>
      <c r="AE129" s="4"/>
    </row>
    <row r="130" spans="2:31" ht="15" customHeight="1">
      <c r="B130" s="233"/>
      <c r="C130" s="229"/>
      <c r="D130" s="236"/>
      <c r="E130" s="220"/>
      <c r="F130" s="26" t="s">
        <v>275</v>
      </c>
      <c r="G130" s="28" t="s">
        <v>182</v>
      </c>
      <c r="H130" s="175"/>
      <c r="I130" s="175"/>
      <c r="J130" s="175"/>
      <c r="K130" s="175"/>
      <c r="L130" s="112"/>
      <c r="M130" s="5"/>
      <c r="N130" s="5"/>
      <c r="O130" s="4"/>
      <c r="P130" s="6"/>
      <c r="Q130" s="21"/>
      <c r="R130" s="21"/>
      <c r="S130" s="4"/>
      <c r="T130" s="6"/>
      <c r="U130" s="21"/>
      <c r="V130" s="21"/>
      <c r="W130" s="4"/>
      <c r="X130" s="6"/>
      <c r="Y130" s="5"/>
      <c r="Z130" s="5"/>
      <c r="AA130" s="4"/>
      <c r="AB130" s="6"/>
      <c r="AC130" s="5"/>
      <c r="AD130" s="5"/>
      <c r="AE130" s="4"/>
    </row>
    <row r="131" spans="2:31" ht="15" customHeight="1">
      <c r="B131" s="233"/>
      <c r="C131" s="229"/>
      <c r="D131" s="236"/>
      <c r="E131" s="220"/>
      <c r="F131" s="26" t="s">
        <v>276</v>
      </c>
      <c r="G131" s="28" t="s">
        <v>80</v>
      </c>
      <c r="H131" s="175"/>
      <c r="I131" s="175"/>
      <c r="J131" s="175"/>
      <c r="K131" s="175"/>
      <c r="L131" s="112"/>
      <c r="M131" s="5"/>
      <c r="N131" s="5"/>
      <c r="O131" s="4"/>
      <c r="P131" s="6"/>
      <c r="Q131" s="21"/>
      <c r="R131" s="21"/>
      <c r="S131" s="4"/>
      <c r="T131" s="6"/>
      <c r="U131" s="21"/>
      <c r="V131" s="21"/>
      <c r="W131" s="4"/>
      <c r="X131" s="6"/>
      <c r="Y131" s="5"/>
      <c r="Z131" s="5"/>
      <c r="AA131" s="4"/>
      <c r="AB131" s="6"/>
      <c r="AC131" s="5"/>
      <c r="AD131" s="5"/>
      <c r="AE131" s="4"/>
    </row>
    <row r="132" spans="2:31" ht="15" customHeight="1">
      <c r="B132" s="233"/>
      <c r="C132" s="229"/>
      <c r="D132" s="236"/>
      <c r="E132" s="220"/>
      <c r="F132" s="26" t="s">
        <v>277</v>
      </c>
      <c r="G132" s="28" t="s">
        <v>82</v>
      </c>
      <c r="H132" s="175"/>
      <c r="I132" s="175"/>
      <c r="J132" s="175"/>
      <c r="K132" s="175"/>
      <c r="L132" s="112"/>
      <c r="M132" s="5"/>
      <c r="N132" s="5"/>
      <c r="O132" s="4"/>
      <c r="P132" s="6"/>
      <c r="Q132" s="21"/>
      <c r="R132" s="21"/>
      <c r="S132" s="4"/>
      <c r="T132" s="6"/>
      <c r="U132" s="21"/>
      <c r="V132" s="21"/>
      <c r="W132" s="4"/>
      <c r="X132" s="6"/>
      <c r="Y132" s="5"/>
      <c r="Z132" s="5"/>
      <c r="AA132" s="4"/>
      <c r="AB132" s="6"/>
      <c r="AC132" s="5"/>
      <c r="AD132" s="5"/>
      <c r="AE132" s="4"/>
    </row>
    <row r="133" spans="2:31" ht="15" customHeight="1">
      <c r="B133" s="233"/>
      <c r="C133" s="229"/>
      <c r="D133" s="236"/>
      <c r="E133" s="220"/>
      <c r="F133" s="26" t="s">
        <v>278</v>
      </c>
      <c r="G133" s="28" t="s">
        <v>279</v>
      </c>
      <c r="H133" s="175"/>
      <c r="I133" s="175"/>
      <c r="J133" s="175"/>
      <c r="K133" s="175"/>
      <c r="L133" s="112"/>
      <c r="M133" s="5"/>
      <c r="N133" s="5"/>
      <c r="O133" s="4"/>
      <c r="P133" s="6"/>
      <c r="Q133" s="21"/>
      <c r="R133" s="21"/>
      <c r="S133" s="4"/>
      <c r="T133" s="6"/>
      <c r="U133" s="21"/>
      <c r="V133" s="21"/>
      <c r="W133" s="4"/>
      <c r="X133" s="6"/>
      <c r="Y133" s="5"/>
      <c r="Z133" s="5"/>
      <c r="AA133" s="4"/>
      <c r="AB133" s="6"/>
      <c r="AC133" s="5"/>
      <c r="AD133" s="5"/>
      <c r="AE133" s="4"/>
    </row>
    <row r="134" spans="2:31" ht="15" customHeight="1">
      <c r="B134" s="233"/>
      <c r="C134" s="229"/>
      <c r="D134" s="236"/>
      <c r="E134" s="220"/>
      <c r="F134" s="26" t="s">
        <v>280</v>
      </c>
      <c r="G134" s="28" t="s">
        <v>281</v>
      </c>
      <c r="H134" s="175"/>
      <c r="I134" s="175"/>
      <c r="J134" s="175"/>
      <c r="K134" s="175"/>
      <c r="L134" s="112"/>
      <c r="M134" s="5"/>
      <c r="N134" s="5"/>
      <c r="O134" s="4"/>
      <c r="P134" s="6"/>
      <c r="Q134" s="21"/>
      <c r="R134" s="21"/>
      <c r="S134" s="4"/>
      <c r="T134" s="6"/>
      <c r="U134" s="21"/>
      <c r="V134" s="21"/>
      <c r="W134" s="4"/>
      <c r="X134" s="6"/>
      <c r="Y134" s="5"/>
      <c r="Z134" s="5"/>
      <c r="AA134" s="4"/>
      <c r="AB134" s="6"/>
      <c r="AC134" s="5"/>
      <c r="AD134" s="5"/>
      <c r="AE134" s="4"/>
    </row>
    <row r="135" spans="2:31" ht="15" customHeight="1">
      <c r="B135" s="233"/>
      <c r="C135" s="229"/>
      <c r="D135" s="236"/>
      <c r="E135" s="220"/>
      <c r="F135" s="26" t="s">
        <v>282</v>
      </c>
      <c r="G135" s="28" t="s">
        <v>84</v>
      </c>
      <c r="H135" s="175"/>
      <c r="I135" s="175"/>
      <c r="J135" s="175"/>
      <c r="K135" s="175"/>
      <c r="L135" s="112"/>
      <c r="M135" s="5"/>
      <c r="N135" s="5"/>
      <c r="O135" s="4"/>
      <c r="P135" s="6"/>
      <c r="Q135" s="21"/>
      <c r="R135" s="21"/>
      <c r="S135" s="4"/>
      <c r="T135" s="6"/>
      <c r="U135" s="21"/>
      <c r="V135" s="21"/>
      <c r="W135" s="4"/>
      <c r="X135" s="6"/>
      <c r="Y135" s="5"/>
      <c r="Z135" s="5"/>
      <c r="AA135" s="4"/>
      <c r="AB135" s="6"/>
      <c r="AC135" s="5"/>
      <c r="AD135" s="5"/>
      <c r="AE135" s="4"/>
    </row>
    <row r="136" spans="2:31" ht="15" customHeight="1">
      <c r="B136" s="233"/>
      <c r="C136" s="229"/>
      <c r="D136" s="236"/>
      <c r="E136" s="220"/>
      <c r="F136" s="26" t="s">
        <v>283</v>
      </c>
      <c r="G136" s="28" t="s">
        <v>284</v>
      </c>
      <c r="H136" s="175"/>
      <c r="I136" s="175"/>
      <c r="J136" s="175"/>
      <c r="K136" s="175"/>
      <c r="L136" s="112"/>
      <c r="M136" s="5"/>
      <c r="N136" s="5"/>
      <c r="O136" s="4"/>
      <c r="P136" s="6"/>
      <c r="Q136" s="21"/>
      <c r="R136" s="21"/>
      <c r="S136" s="4"/>
      <c r="T136" s="6"/>
      <c r="U136" s="21"/>
      <c r="V136" s="21"/>
      <c r="W136" s="4"/>
      <c r="X136" s="6"/>
      <c r="Y136" s="5"/>
      <c r="Z136" s="5"/>
      <c r="AA136" s="4"/>
      <c r="AB136" s="6"/>
      <c r="AC136" s="5"/>
      <c r="AD136" s="5"/>
      <c r="AE136" s="4"/>
    </row>
    <row r="137" spans="2:31" ht="15" customHeight="1">
      <c r="B137" s="233"/>
      <c r="C137" s="229"/>
      <c r="D137" s="236"/>
      <c r="E137" s="220"/>
      <c r="F137" s="26" t="s">
        <v>285</v>
      </c>
      <c r="G137" s="28" t="s">
        <v>286</v>
      </c>
      <c r="H137" s="175"/>
      <c r="I137" s="175"/>
      <c r="J137" s="175"/>
      <c r="K137" s="175"/>
      <c r="L137" s="112"/>
      <c r="M137" s="5"/>
      <c r="N137" s="5"/>
      <c r="O137" s="4"/>
      <c r="P137" s="6"/>
      <c r="Q137" s="21"/>
      <c r="R137" s="21"/>
      <c r="S137" s="4"/>
      <c r="T137" s="6"/>
      <c r="U137" s="21"/>
      <c r="V137" s="21"/>
      <c r="W137" s="4"/>
      <c r="X137" s="6"/>
      <c r="Y137" s="5"/>
      <c r="Z137" s="5"/>
      <c r="AA137" s="4"/>
      <c r="AB137" s="6"/>
      <c r="AC137" s="5"/>
      <c r="AD137" s="5"/>
      <c r="AE137" s="4"/>
    </row>
    <row r="138" spans="2:31" ht="15" customHeight="1">
      <c r="B138" s="233"/>
      <c r="C138" s="229"/>
      <c r="D138" s="236"/>
      <c r="E138" s="220"/>
      <c r="F138" s="26" t="s">
        <v>287</v>
      </c>
      <c r="G138" s="28" t="s">
        <v>288</v>
      </c>
      <c r="H138" s="175"/>
      <c r="I138" s="175"/>
      <c r="J138" s="175"/>
      <c r="K138" s="175"/>
      <c r="L138" s="112"/>
      <c r="M138" s="5"/>
      <c r="N138" s="5"/>
      <c r="O138" s="4"/>
      <c r="P138" s="6"/>
      <c r="Q138" s="21"/>
      <c r="R138" s="21"/>
      <c r="S138" s="4"/>
      <c r="T138" s="6"/>
      <c r="U138" s="21"/>
      <c r="V138" s="21"/>
      <c r="W138" s="4"/>
      <c r="X138" s="6"/>
      <c r="Y138" s="5"/>
      <c r="Z138" s="5"/>
      <c r="AA138" s="4"/>
      <c r="AB138" s="6"/>
      <c r="AC138" s="5"/>
      <c r="AD138" s="5"/>
      <c r="AE138" s="4"/>
    </row>
    <row r="139" spans="2:31" ht="15" customHeight="1">
      <c r="B139" s="233"/>
      <c r="C139" s="229"/>
      <c r="D139" s="236"/>
      <c r="E139" s="220"/>
      <c r="F139" s="26" t="s">
        <v>289</v>
      </c>
      <c r="G139" s="28" t="s">
        <v>202</v>
      </c>
      <c r="H139" s="175"/>
      <c r="I139" s="175"/>
      <c r="J139" s="175"/>
      <c r="K139" s="175"/>
      <c r="L139" s="112"/>
      <c r="M139" s="5"/>
      <c r="N139" s="5"/>
      <c r="O139" s="4"/>
      <c r="P139" s="6"/>
      <c r="Q139" s="21"/>
      <c r="R139" s="21"/>
      <c r="S139" s="4"/>
      <c r="T139" s="6"/>
      <c r="U139" s="21"/>
      <c r="V139" s="21"/>
      <c r="W139" s="4"/>
      <c r="X139" s="6"/>
      <c r="Y139" s="5"/>
      <c r="Z139" s="5"/>
      <c r="AA139" s="4"/>
      <c r="AB139" s="6"/>
      <c r="AC139" s="5"/>
      <c r="AD139" s="5"/>
      <c r="AE139" s="4"/>
    </row>
    <row r="140" spans="2:31" ht="15" customHeight="1">
      <c r="B140" s="233"/>
      <c r="C140" s="229"/>
      <c r="D140" s="236"/>
      <c r="E140" s="220"/>
      <c r="F140" s="26" t="s">
        <v>290</v>
      </c>
      <c r="G140" s="28" t="s">
        <v>291</v>
      </c>
      <c r="H140" s="175"/>
      <c r="I140" s="175"/>
      <c r="J140" s="175"/>
      <c r="K140" s="175"/>
      <c r="L140" s="112"/>
      <c r="M140" s="5"/>
      <c r="N140" s="5"/>
      <c r="O140" s="4"/>
      <c r="P140" s="6"/>
      <c r="Q140" s="21"/>
      <c r="R140" s="21"/>
      <c r="S140" s="4"/>
      <c r="T140" s="6"/>
      <c r="U140" s="21"/>
      <c r="V140" s="21"/>
      <c r="W140" s="4"/>
      <c r="X140" s="6"/>
      <c r="Y140" s="5"/>
      <c r="Z140" s="5"/>
      <c r="AA140" s="4"/>
      <c r="AB140" s="6"/>
      <c r="AC140" s="5"/>
      <c r="AD140" s="5"/>
      <c r="AE140" s="4"/>
    </row>
    <row r="141" spans="2:31" ht="15" customHeight="1">
      <c r="B141" s="233"/>
      <c r="C141" s="229"/>
      <c r="D141" s="236"/>
      <c r="E141" s="220"/>
      <c r="F141" s="26" t="s">
        <v>292</v>
      </c>
      <c r="G141" s="28" t="s">
        <v>86</v>
      </c>
      <c r="H141" s="175"/>
      <c r="I141" s="175"/>
      <c r="J141" s="175"/>
      <c r="K141" s="175"/>
      <c r="L141" s="112"/>
      <c r="M141" s="5"/>
      <c r="N141" s="5"/>
      <c r="O141" s="4"/>
      <c r="P141" s="6"/>
      <c r="Q141" s="21"/>
      <c r="R141" s="21"/>
      <c r="S141" s="4"/>
      <c r="T141" s="6"/>
      <c r="U141" s="21"/>
      <c r="V141" s="21"/>
      <c r="W141" s="4"/>
      <c r="X141" s="6"/>
      <c r="Y141" s="5"/>
      <c r="Z141" s="5"/>
      <c r="AA141" s="4"/>
      <c r="AB141" s="6"/>
      <c r="AC141" s="5"/>
      <c r="AD141" s="5"/>
      <c r="AE141" s="4"/>
    </row>
    <row r="142" spans="2:31" ht="15" customHeight="1">
      <c r="B142" s="233"/>
      <c r="C142" s="229"/>
      <c r="D142" s="236"/>
      <c r="E142" s="220"/>
      <c r="F142" s="26" t="s">
        <v>293</v>
      </c>
      <c r="G142" s="28" t="s">
        <v>196</v>
      </c>
      <c r="H142" s="175"/>
      <c r="I142" s="175"/>
      <c r="J142" s="175"/>
      <c r="K142" s="175"/>
      <c r="L142" s="112"/>
      <c r="M142" s="5"/>
      <c r="N142" s="5"/>
      <c r="O142" s="4"/>
      <c r="P142" s="6"/>
      <c r="Q142" s="21"/>
      <c r="R142" s="21"/>
      <c r="S142" s="4"/>
      <c r="T142" s="6"/>
      <c r="U142" s="21"/>
      <c r="V142" s="21"/>
      <c r="W142" s="4"/>
      <c r="X142" s="6"/>
      <c r="Y142" s="5"/>
      <c r="Z142" s="5"/>
      <c r="AA142" s="4"/>
      <c r="AB142" s="6"/>
      <c r="AC142" s="5"/>
      <c r="AD142" s="5"/>
      <c r="AE142" s="4"/>
    </row>
    <row r="143" spans="2:31" ht="15" customHeight="1">
      <c r="B143" s="233"/>
      <c r="C143" s="229"/>
      <c r="D143" s="236"/>
      <c r="E143" s="220"/>
      <c r="F143" s="26" t="s">
        <v>294</v>
      </c>
      <c r="G143" s="28" t="s">
        <v>295</v>
      </c>
      <c r="H143" s="175"/>
      <c r="I143" s="175"/>
      <c r="J143" s="175"/>
      <c r="K143" s="175"/>
      <c r="L143" s="112"/>
      <c r="M143" s="5"/>
      <c r="N143" s="5"/>
      <c r="O143" s="4"/>
      <c r="P143" s="6"/>
      <c r="Q143" s="21"/>
      <c r="R143" s="21"/>
      <c r="S143" s="4"/>
      <c r="T143" s="6"/>
      <c r="U143" s="21"/>
      <c r="V143" s="21"/>
      <c r="W143" s="4"/>
      <c r="X143" s="6"/>
      <c r="Y143" s="5"/>
      <c r="Z143" s="5"/>
      <c r="AA143" s="4"/>
      <c r="AB143" s="6"/>
      <c r="AC143" s="5"/>
      <c r="AD143" s="5"/>
      <c r="AE143" s="4"/>
    </row>
    <row r="144" spans="2:31" ht="15" customHeight="1">
      <c r="B144" s="233"/>
      <c r="C144" s="229"/>
      <c r="D144" s="236"/>
      <c r="E144" s="220"/>
      <c r="F144" s="26" t="s">
        <v>296</v>
      </c>
      <c r="G144" s="28" t="s">
        <v>297</v>
      </c>
      <c r="H144" s="175"/>
      <c r="I144" s="175"/>
      <c r="J144" s="175"/>
      <c r="K144" s="175"/>
      <c r="L144" s="112"/>
      <c r="M144" s="5"/>
      <c r="N144" s="5"/>
      <c r="O144" s="4"/>
      <c r="P144" s="6"/>
      <c r="Q144" s="21"/>
      <c r="R144" s="21"/>
      <c r="S144" s="4"/>
      <c r="T144" s="6"/>
      <c r="U144" s="21"/>
      <c r="V144" s="21"/>
      <c r="W144" s="4"/>
      <c r="X144" s="6"/>
      <c r="Y144" s="5"/>
      <c r="Z144" s="5"/>
      <c r="AA144" s="4"/>
      <c r="AB144" s="6"/>
      <c r="AC144" s="5"/>
      <c r="AD144" s="5"/>
      <c r="AE144" s="4"/>
    </row>
    <row r="145" spans="2:31" ht="15" customHeight="1">
      <c r="B145" s="233"/>
      <c r="C145" s="229"/>
      <c r="D145" s="236"/>
      <c r="E145" s="220"/>
      <c r="F145" s="26" t="s">
        <v>298</v>
      </c>
      <c r="G145" s="28" t="s">
        <v>299</v>
      </c>
      <c r="H145" s="175"/>
      <c r="I145" s="175"/>
      <c r="J145" s="175"/>
      <c r="K145" s="175"/>
      <c r="L145" s="112"/>
      <c r="M145" s="5"/>
      <c r="N145" s="5"/>
      <c r="O145" s="4"/>
      <c r="P145" s="6"/>
      <c r="Q145" s="21"/>
      <c r="R145" s="21"/>
      <c r="S145" s="4"/>
      <c r="T145" s="6"/>
      <c r="U145" s="21"/>
      <c r="V145" s="21"/>
      <c r="W145" s="4"/>
      <c r="X145" s="6"/>
      <c r="Y145" s="5"/>
      <c r="Z145" s="5"/>
      <c r="AA145" s="4"/>
      <c r="AB145" s="6"/>
      <c r="AC145" s="5"/>
      <c r="AD145" s="5"/>
      <c r="AE145" s="4"/>
    </row>
    <row r="146" spans="2:31" ht="15" customHeight="1">
      <c r="B146" s="233"/>
      <c r="C146" s="229"/>
      <c r="D146" s="236"/>
      <c r="E146" s="220"/>
      <c r="F146" s="26" t="s">
        <v>300</v>
      </c>
      <c r="G146" s="28" t="s">
        <v>301</v>
      </c>
      <c r="H146" s="175"/>
      <c r="I146" s="175"/>
      <c r="J146" s="175"/>
      <c r="K146" s="175"/>
      <c r="L146" s="112"/>
      <c r="M146" s="5"/>
      <c r="N146" s="5"/>
      <c r="O146" s="4"/>
      <c r="P146" s="6"/>
      <c r="Q146" s="21"/>
      <c r="R146" s="21"/>
      <c r="S146" s="4"/>
      <c r="T146" s="6"/>
      <c r="U146" s="21"/>
      <c r="V146" s="21"/>
      <c r="W146" s="4"/>
      <c r="X146" s="6"/>
      <c r="Y146" s="5"/>
      <c r="Z146" s="5"/>
      <c r="AA146" s="4"/>
      <c r="AB146" s="6"/>
      <c r="AC146" s="5"/>
      <c r="AD146" s="5"/>
      <c r="AE146" s="4"/>
    </row>
    <row r="147" spans="2:31" ht="15" customHeight="1">
      <c r="B147" s="233"/>
      <c r="C147" s="229"/>
      <c r="D147" s="236"/>
      <c r="E147" s="220"/>
      <c r="F147" s="26" t="s">
        <v>302</v>
      </c>
      <c r="G147" s="28" t="s">
        <v>303</v>
      </c>
      <c r="H147" s="175"/>
      <c r="I147" s="175"/>
      <c r="J147" s="175"/>
      <c r="K147" s="175"/>
      <c r="L147" s="112"/>
      <c r="M147" s="5"/>
      <c r="N147" s="5"/>
      <c r="O147" s="4"/>
      <c r="P147" s="6"/>
      <c r="Q147" s="21"/>
      <c r="R147" s="21"/>
      <c r="S147" s="4"/>
      <c r="T147" s="6"/>
      <c r="U147" s="21"/>
      <c r="V147" s="21"/>
      <c r="W147" s="4"/>
      <c r="X147" s="6"/>
      <c r="Y147" s="5"/>
      <c r="Z147" s="5"/>
      <c r="AA147" s="4"/>
      <c r="AB147" s="6"/>
      <c r="AC147" s="5"/>
      <c r="AD147" s="5"/>
      <c r="AE147" s="4"/>
    </row>
    <row r="148" spans="2:31" ht="15" customHeight="1">
      <c r="B148" s="233"/>
      <c r="C148" s="229"/>
      <c r="D148" s="236"/>
      <c r="E148" s="220"/>
      <c r="F148" s="26" t="s">
        <v>304</v>
      </c>
      <c r="G148" s="28" t="s">
        <v>305</v>
      </c>
      <c r="H148" s="175"/>
      <c r="I148" s="175"/>
      <c r="J148" s="175"/>
      <c r="K148" s="175"/>
      <c r="L148" s="112"/>
      <c r="M148" s="5"/>
      <c r="N148" s="5"/>
      <c r="O148" s="4"/>
      <c r="P148" s="6"/>
      <c r="Q148" s="21"/>
      <c r="R148" s="21"/>
      <c r="S148" s="4"/>
      <c r="T148" s="6"/>
      <c r="U148" s="21"/>
      <c r="V148" s="21"/>
      <c r="W148" s="4"/>
      <c r="X148" s="6"/>
      <c r="Y148" s="5"/>
      <c r="Z148" s="5"/>
      <c r="AA148" s="4"/>
      <c r="AB148" s="6"/>
      <c r="AC148" s="5"/>
      <c r="AD148" s="5"/>
      <c r="AE148" s="4"/>
    </row>
    <row r="149" spans="2:31" ht="15" customHeight="1">
      <c r="B149" s="233"/>
      <c r="C149" s="229"/>
      <c r="D149" s="236"/>
      <c r="E149" s="220"/>
      <c r="F149" s="26" t="s">
        <v>306</v>
      </c>
      <c r="G149" s="28" t="s">
        <v>307</v>
      </c>
      <c r="H149" s="175"/>
      <c r="I149" s="175"/>
      <c r="J149" s="175"/>
      <c r="K149" s="175"/>
      <c r="L149" s="112"/>
      <c r="M149" s="5"/>
      <c r="N149" s="5"/>
      <c r="O149" s="4"/>
      <c r="P149" s="6"/>
      <c r="Q149" s="21"/>
      <c r="R149" s="21"/>
      <c r="S149" s="4"/>
      <c r="T149" s="6"/>
      <c r="U149" s="21"/>
      <c r="V149" s="21"/>
      <c r="W149" s="4"/>
      <c r="X149" s="6"/>
      <c r="Y149" s="5"/>
      <c r="Z149" s="5"/>
      <c r="AA149" s="4"/>
      <c r="AB149" s="6"/>
      <c r="AC149" s="5"/>
      <c r="AD149" s="5"/>
      <c r="AE149" s="4"/>
    </row>
    <row r="150" spans="2:31" ht="15" customHeight="1">
      <c r="B150" s="233"/>
      <c r="C150" s="229"/>
      <c r="D150" s="236"/>
      <c r="E150" s="220"/>
      <c r="F150" s="26" t="s">
        <v>308</v>
      </c>
      <c r="G150" s="28" t="s">
        <v>309</v>
      </c>
      <c r="H150" s="175"/>
      <c r="I150" s="175"/>
      <c r="J150" s="175"/>
      <c r="K150" s="175"/>
      <c r="L150" s="112"/>
      <c r="M150" s="5"/>
      <c r="N150" s="5"/>
      <c r="O150" s="4"/>
      <c r="P150" s="6"/>
      <c r="Q150" s="21"/>
      <c r="R150" s="21"/>
      <c r="S150" s="4"/>
      <c r="T150" s="6"/>
      <c r="U150" s="21"/>
      <c r="V150" s="21"/>
      <c r="W150" s="4"/>
      <c r="X150" s="6"/>
      <c r="Y150" s="5"/>
      <c r="Z150" s="5"/>
      <c r="AA150" s="4"/>
      <c r="AB150" s="6"/>
      <c r="AC150" s="5"/>
      <c r="AD150" s="5"/>
      <c r="AE150" s="4"/>
    </row>
    <row r="151" spans="2:31" ht="15" customHeight="1">
      <c r="B151" s="233"/>
      <c r="C151" s="229"/>
      <c r="D151" s="236"/>
      <c r="E151" s="220"/>
      <c r="F151" s="26" t="s">
        <v>310</v>
      </c>
      <c r="G151" s="28" t="s">
        <v>311</v>
      </c>
      <c r="H151" s="175"/>
      <c r="I151" s="175"/>
      <c r="J151" s="175"/>
      <c r="K151" s="175"/>
      <c r="L151" s="112"/>
      <c r="M151" s="5"/>
      <c r="N151" s="5"/>
      <c r="O151" s="4"/>
      <c r="P151" s="6"/>
      <c r="Q151" s="21"/>
      <c r="R151" s="21"/>
      <c r="S151" s="4"/>
      <c r="T151" s="6"/>
      <c r="U151" s="21"/>
      <c r="V151" s="21"/>
      <c r="W151" s="4"/>
      <c r="X151" s="6"/>
      <c r="Y151" s="5"/>
      <c r="Z151" s="5"/>
      <c r="AA151" s="4"/>
      <c r="AB151" s="6"/>
      <c r="AC151" s="5"/>
      <c r="AD151" s="5"/>
      <c r="AE151" s="4"/>
    </row>
    <row r="152" spans="2:31" ht="15" customHeight="1">
      <c r="B152" s="233"/>
      <c r="C152" s="229"/>
      <c r="D152" s="236"/>
      <c r="E152" s="220"/>
      <c r="F152" s="26" t="s">
        <v>312</v>
      </c>
      <c r="G152" s="28" t="s">
        <v>313</v>
      </c>
      <c r="H152" s="175"/>
      <c r="I152" s="175"/>
      <c r="J152" s="175"/>
      <c r="K152" s="175"/>
      <c r="L152" s="112"/>
      <c r="M152" s="5"/>
      <c r="N152" s="5"/>
      <c r="O152" s="4"/>
      <c r="P152" s="6"/>
      <c r="Q152" s="21"/>
      <c r="R152" s="21"/>
      <c r="S152" s="4"/>
      <c r="T152" s="6"/>
      <c r="U152" s="21"/>
      <c r="V152" s="21"/>
      <c r="W152" s="4"/>
      <c r="X152" s="6"/>
      <c r="Y152" s="5"/>
      <c r="Z152" s="5"/>
      <c r="AA152" s="4"/>
      <c r="AB152" s="6"/>
      <c r="AC152" s="5"/>
      <c r="AD152" s="5"/>
      <c r="AE152" s="4"/>
    </row>
    <row r="153" spans="2:31" ht="15" customHeight="1">
      <c r="B153" s="233"/>
      <c r="C153" s="229"/>
      <c r="D153" s="236"/>
      <c r="E153" s="220"/>
      <c r="F153" s="26" t="s">
        <v>314</v>
      </c>
      <c r="G153" s="28" t="s">
        <v>315</v>
      </c>
      <c r="H153" s="175"/>
      <c r="I153" s="175"/>
      <c r="J153" s="175"/>
      <c r="K153" s="175"/>
      <c r="L153" s="112"/>
      <c r="M153" s="5"/>
      <c r="N153" s="5"/>
      <c r="O153" s="4"/>
      <c r="P153" s="6"/>
      <c r="Q153" s="21"/>
      <c r="R153" s="21"/>
      <c r="S153" s="4"/>
      <c r="T153" s="6"/>
      <c r="U153" s="21"/>
      <c r="V153" s="21"/>
      <c r="W153" s="4"/>
      <c r="X153" s="6"/>
      <c r="Y153" s="5"/>
      <c r="Z153" s="5"/>
      <c r="AA153" s="4"/>
      <c r="AB153" s="6"/>
      <c r="AC153" s="5"/>
      <c r="AD153" s="5"/>
      <c r="AE153" s="4"/>
    </row>
    <row r="154" spans="2:31" ht="15" customHeight="1">
      <c r="B154" s="233"/>
      <c r="C154" s="229"/>
      <c r="D154" s="236"/>
      <c r="E154" s="220"/>
      <c r="F154" s="26" t="s">
        <v>316</v>
      </c>
      <c r="G154" s="28" t="s">
        <v>317</v>
      </c>
      <c r="H154" s="175"/>
      <c r="I154" s="175"/>
      <c r="J154" s="175"/>
      <c r="K154" s="175"/>
      <c r="L154" s="112"/>
      <c r="M154" s="5"/>
      <c r="N154" s="5"/>
      <c r="O154" s="4"/>
      <c r="P154" s="6"/>
      <c r="Q154" s="21"/>
      <c r="R154" s="21"/>
      <c r="S154" s="4"/>
      <c r="T154" s="6"/>
      <c r="U154" s="21"/>
      <c r="V154" s="21"/>
      <c r="W154" s="4"/>
      <c r="X154" s="6"/>
      <c r="Y154" s="5"/>
      <c r="Z154" s="5"/>
      <c r="AA154" s="4"/>
      <c r="AB154" s="6"/>
      <c r="AC154" s="5"/>
      <c r="AD154" s="5"/>
      <c r="AE154" s="4"/>
    </row>
    <row r="155" spans="2:31" ht="15" customHeight="1">
      <c r="B155" s="233"/>
      <c r="C155" s="229"/>
      <c r="D155" s="236"/>
      <c r="E155" s="220"/>
      <c r="F155" s="26" t="s">
        <v>318</v>
      </c>
      <c r="G155" s="28" t="s">
        <v>204</v>
      </c>
      <c r="H155" s="175"/>
      <c r="I155" s="175"/>
      <c r="J155" s="175"/>
      <c r="K155" s="175"/>
      <c r="L155" s="112"/>
      <c r="M155" s="5"/>
      <c r="N155" s="5"/>
      <c r="O155" s="4"/>
      <c r="P155" s="6"/>
      <c r="Q155" s="21"/>
      <c r="R155" s="21"/>
      <c r="S155" s="4"/>
      <c r="T155" s="6"/>
      <c r="U155" s="21"/>
      <c r="V155" s="21"/>
      <c r="W155" s="4"/>
      <c r="X155" s="6"/>
      <c r="Y155" s="5"/>
      <c r="Z155" s="5"/>
      <c r="AA155" s="4"/>
      <c r="AB155" s="6"/>
      <c r="AC155" s="5"/>
      <c r="AD155" s="5"/>
      <c r="AE155" s="4"/>
    </row>
    <row r="156" spans="2:31" ht="15" customHeight="1">
      <c r="B156" s="233"/>
      <c r="C156" s="229"/>
      <c r="D156" s="236"/>
      <c r="E156" s="220"/>
      <c r="F156" s="26" t="s">
        <v>319</v>
      </c>
      <c r="G156" s="28" t="s">
        <v>320</v>
      </c>
      <c r="H156" s="175"/>
      <c r="I156" s="175"/>
      <c r="J156" s="175"/>
      <c r="K156" s="175"/>
      <c r="L156" s="112"/>
      <c r="M156" s="5"/>
      <c r="N156" s="5"/>
      <c r="O156" s="4"/>
      <c r="P156" s="6"/>
      <c r="Q156" s="21"/>
      <c r="R156" s="21"/>
      <c r="S156" s="4"/>
      <c r="T156" s="6"/>
      <c r="U156" s="21"/>
      <c r="V156" s="21"/>
      <c r="W156" s="4"/>
      <c r="X156" s="6"/>
      <c r="Y156" s="5"/>
      <c r="Z156" s="5"/>
      <c r="AA156" s="4"/>
      <c r="AB156" s="6"/>
      <c r="AC156" s="5"/>
      <c r="AD156" s="5"/>
      <c r="AE156" s="4"/>
    </row>
    <row r="157" spans="2:31" ht="15" customHeight="1">
      <c r="B157" s="233"/>
      <c r="C157" s="229"/>
      <c r="D157" s="236"/>
      <c r="E157" s="220"/>
      <c r="F157" s="26" t="s">
        <v>321</v>
      </c>
      <c r="G157" s="28" t="s">
        <v>322</v>
      </c>
      <c r="H157" s="175"/>
      <c r="I157" s="175"/>
      <c r="J157" s="175"/>
      <c r="K157" s="175"/>
      <c r="L157" s="112"/>
      <c r="M157" s="5"/>
      <c r="N157" s="5"/>
      <c r="O157" s="4"/>
      <c r="P157" s="6"/>
      <c r="Q157" s="21"/>
      <c r="R157" s="21"/>
      <c r="S157" s="4"/>
      <c r="T157" s="6"/>
      <c r="U157" s="21"/>
      <c r="V157" s="21"/>
      <c r="W157" s="4"/>
      <c r="X157" s="6"/>
      <c r="Y157" s="5"/>
      <c r="Z157" s="5"/>
      <c r="AA157" s="4"/>
      <c r="AB157" s="6"/>
      <c r="AC157" s="5"/>
      <c r="AD157" s="5"/>
      <c r="AE157" s="4"/>
    </row>
    <row r="158" spans="2:31" ht="15" customHeight="1">
      <c r="B158" s="233"/>
      <c r="C158" s="229"/>
      <c r="D158" s="236"/>
      <c r="E158" s="220"/>
      <c r="F158" s="26" t="s">
        <v>323</v>
      </c>
      <c r="G158" s="28" t="s">
        <v>324</v>
      </c>
      <c r="H158" s="175"/>
      <c r="I158" s="175"/>
      <c r="J158" s="175"/>
      <c r="K158" s="175"/>
      <c r="L158" s="112"/>
      <c r="M158" s="5"/>
      <c r="N158" s="5"/>
      <c r="O158" s="4"/>
      <c r="P158" s="6"/>
      <c r="Q158" s="21"/>
      <c r="R158" s="21"/>
      <c r="S158" s="4"/>
      <c r="T158" s="6"/>
      <c r="U158" s="21"/>
      <c r="V158" s="21"/>
      <c r="W158" s="4"/>
      <c r="X158" s="6"/>
      <c r="Y158" s="5"/>
      <c r="Z158" s="5"/>
      <c r="AA158" s="4"/>
      <c r="AB158" s="6"/>
      <c r="AC158" s="5"/>
      <c r="AD158" s="5"/>
      <c r="AE158" s="4"/>
    </row>
    <row r="159" spans="2:31" ht="15" customHeight="1">
      <c r="B159" s="233"/>
      <c r="C159" s="229"/>
      <c r="D159" s="236"/>
      <c r="E159" s="220"/>
      <c r="F159" s="26" t="s">
        <v>325</v>
      </c>
      <c r="G159" s="28" t="s">
        <v>326</v>
      </c>
      <c r="H159" s="175"/>
      <c r="I159" s="175"/>
      <c r="J159" s="175"/>
      <c r="K159" s="175"/>
      <c r="L159" s="112"/>
      <c r="M159" s="5"/>
      <c r="N159" s="5"/>
      <c r="O159" s="4"/>
      <c r="P159" s="6"/>
      <c r="Q159" s="21"/>
      <c r="R159" s="21"/>
      <c r="S159" s="4"/>
      <c r="T159" s="6"/>
      <c r="U159" s="21"/>
      <c r="V159" s="21"/>
      <c r="W159" s="4"/>
      <c r="X159" s="6"/>
      <c r="Y159" s="5"/>
      <c r="Z159" s="5"/>
      <c r="AA159" s="4"/>
      <c r="AB159" s="6"/>
      <c r="AC159" s="5"/>
      <c r="AD159" s="5"/>
      <c r="AE159" s="4"/>
    </row>
    <row r="160" spans="2:31" ht="15" customHeight="1">
      <c r="B160" s="233"/>
      <c r="C160" s="229"/>
      <c r="D160" s="236"/>
      <c r="E160" s="220"/>
      <c r="F160" s="26" t="s">
        <v>327</v>
      </c>
      <c r="G160" s="28" t="s">
        <v>186</v>
      </c>
      <c r="H160" s="175"/>
      <c r="I160" s="175"/>
      <c r="J160" s="175"/>
      <c r="K160" s="175"/>
      <c r="L160" s="112"/>
      <c r="M160" s="5"/>
      <c r="N160" s="5"/>
      <c r="O160" s="4"/>
      <c r="P160" s="6"/>
      <c r="Q160" s="21"/>
      <c r="R160" s="21"/>
      <c r="S160" s="4"/>
      <c r="T160" s="6"/>
      <c r="U160" s="21"/>
      <c r="V160" s="21"/>
      <c r="W160" s="4"/>
      <c r="X160" s="6"/>
      <c r="Y160" s="5"/>
      <c r="Z160" s="5"/>
      <c r="AA160" s="4"/>
      <c r="AB160" s="6"/>
      <c r="AC160" s="5"/>
      <c r="AD160" s="5"/>
      <c r="AE160" s="4"/>
    </row>
    <row r="161" spans="2:31" ht="15" customHeight="1">
      <c r="B161" s="233"/>
      <c r="C161" s="229"/>
      <c r="D161" s="236"/>
      <c r="E161" s="220"/>
      <c r="F161" s="26" t="s">
        <v>328</v>
      </c>
      <c r="G161" s="28" t="s">
        <v>188</v>
      </c>
      <c r="H161" s="175"/>
      <c r="I161" s="175"/>
      <c r="J161" s="175"/>
      <c r="K161" s="175"/>
      <c r="L161" s="112"/>
      <c r="M161" s="5"/>
      <c r="N161" s="5"/>
      <c r="O161" s="4"/>
      <c r="P161" s="6"/>
      <c r="Q161" s="21"/>
      <c r="R161" s="21"/>
      <c r="S161" s="4"/>
      <c r="T161" s="6"/>
      <c r="U161" s="21"/>
      <c r="V161" s="21"/>
      <c r="W161" s="4"/>
      <c r="X161" s="6"/>
      <c r="Y161" s="5"/>
      <c r="Z161" s="5"/>
      <c r="AA161" s="4"/>
      <c r="AB161" s="6"/>
      <c r="AC161" s="5"/>
      <c r="AD161" s="5"/>
      <c r="AE161" s="4"/>
    </row>
    <row r="162" spans="2:31" ht="15" customHeight="1">
      <c r="B162" s="233"/>
      <c r="C162" s="229"/>
      <c r="D162" s="236"/>
      <c r="E162" s="220"/>
      <c r="F162" s="26" t="s">
        <v>329</v>
      </c>
      <c r="G162" s="28" t="s">
        <v>190</v>
      </c>
      <c r="H162" s="175"/>
      <c r="I162" s="175"/>
      <c r="J162" s="175"/>
      <c r="K162" s="175"/>
      <c r="L162" s="112"/>
      <c r="M162" s="5"/>
      <c r="N162" s="5"/>
      <c r="O162" s="4"/>
      <c r="P162" s="6"/>
      <c r="Q162" s="21"/>
      <c r="R162" s="21"/>
      <c r="S162" s="4"/>
      <c r="T162" s="6"/>
      <c r="U162" s="21"/>
      <c r="V162" s="21"/>
      <c r="W162" s="4"/>
      <c r="X162" s="6"/>
      <c r="Y162" s="5"/>
      <c r="Z162" s="5"/>
      <c r="AA162" s="4"/>
      <c r="AB162" s="6"/>
      <c r="AC162" s="5"/>
      <c r="AD162" s="5"/>
      <c r="AE162" s="4"/>
    </row>
    <row r="163" spans="2:31" ht="15" customHeight="1">
      <c r="B163" s="233"/>
      <c r="C163" s="229"/>
      <c r="D163" s="236"/>
      <c r="E163" s="220"/>
      <c r="F163" s="26" t="s">
        <v>330</v>
      </c>
      <c r="G163" s="28" t="s">
        <v>192</v>
      </c>
      <c r="H163" s="175"/>
      <c r="I163" s="175"/>
      <c r="J163" s="175"/>
      <c r="K163" s="175"/>
      <c r="L163" s="112"/>
      <c r="M163" s="5"/>
      <c r="N163" s="5"/>
      <c r="O163" s="4"/>
      <c r="P163" s="6"/>
      <c r="Q163" s="21"/>
      <c r="R163" s="21"/>
      <c r="S163" s="4"/>
      <c r="T163" s="6"/>
      <c r="U163" s="21"/>
      <c r="V163" s="21"/>
      <c r="W163" s="4"/>
      <c r="X163" s="6"/>
      <c r="Y163" s="5"/>
      <c r="Z163" s="5"/>
      <c r="AA163" s="4"/>
      <c r="AB163" s="6"/>
      <c r="AC163" s="5"/>
      <c r="AD163" s="5"/>
      <c r="AE163" s="4"/>
    </row>
    <row r="164" spans="2:31" ht="15.75" customHeight="1" thickBot="1">
      <c r="B164" s="234"/>
      <c r="C164" s="230"/>
      <c r="D164" s="237"/>
      <c r="E164" s="223"/>
      <c r="F164" s="34" t="s">
        <v>331</v>
      </c>
      <c r="G164" s="35" t="s">
        <v>198</v>
      </c>
      <c r="H164" s="172"/>
      <c r="I164" s="172"/>
      <c r="J164" s="172"/>
      <c r="K164" s="172"/>
      <c r="L164" s="112"/>
      <c r="M164" s="5"/>
      <c r="N164" s="5"/>
      <c r="O164" s="4"/>
      <c r="P164" s="6"/>
      <c r="Q164" s="21"/>
      <c r="R164" s="21"/>
      <c r="S164" s="4"/>
      <c r="T164" s="6"/>
      <c r="U164" s="21"/>
      <c r="V164" s="21"/>
      <c r="W164" s="4"/>
      <c r="X164" s="6"/>
      <c r="Y164" s="5"/>
      <c r="Z164" s="5"/>
      <c r="AA164" s="4"/>
      <c r="AB164" s="6"/>
      <c r="AC164" s="5"/>
      <c r="AD164" s="5"/>
      <c r="AE164" s="4"/>
    </row>
    <row r="165" spans="2:31">
      <c r="B165" s="232">
        <v>5</v>
      </c>
      <c r="C165" s="231" t="s">
        <v>27</v>
      </c>
      <c r="D165" s="235">
        <v>5.2</v>
      </c>
      <c r="E165" s="219" t="s">
        <v>28</v>
      </c>
      <c r="F165" s="32" t="s">
        <v>332</v>
      </c>
      <c r="G165" s="33" t="s">
        <v>333</v>
      </c>
      <c r="H165" s="176"/>
      <c r="I165" s="176"/>
      <c r="J165" s="176"/>
      <c r="K165" s="176"/>
      <c r="L165" s="112"/>
      <c r="M165" s="5"/>
      <c r="N165" s="5"/>
      <c r="O165" s="4"/>
      <c r="P165" s="6"/>
      <c r="Q165" s="21"/>
      <c r="R165" s="21"/>
      <c r="S165" s="4"/>
      <c r="T165" s="6"/>
      <c r="U165" s="21"/>
      <c r="V165" s="21"/>
      <c r="W165" s="4"/>
      <c r="X165" s="6"/>
      <c r="Y165" s="5"/>
      <c r="Z165" s="5"/>
      <c r="AA165" s="4"/>
      <c r="AB165" s="6"/>
      <c r="AC165" s="5"/>
      <c r="AD165" s="5"/>
      <c r="AE165" s="4"/>
    </row>
    <row r="166" spans="2:31" ht="13.8" thickBot="1">
      <c r="B166" s="233"/>
      <c r="C166" s="229"/>
      <c r="D166" s="237"/>
      <c r="E166" s="223"/>
      <c r="F166" s="34" t="s">
        <v>334</v>
      </c>
      <c r="G166" s="39" t="s">
        <v>335</v>
      </c>
      <c r="H166" s="181"/>
      <c r="I166" s="181"/>
      <c r="J166" s="181"/>
      <c r="K166" s="181"/>
      <c r="L166" s="112" t="s">
        <v>414</v>
      </c>
      <c r="M166" s="5"/>
      <c r="N166" s="5"/>
      <c r="O166" s="4"/>
      <c r="P166" s="6"/>
      <c r="Q166" s="21"/>
      <c r="R166" s="21"/>
      <c r="S166" s="4"/>
      <c r="T166" s="6"/>
      <c r="U166" s="21"/>
      <c r="V166" s="21"/>
      <c r="W166" s="4"/>
      <c r="X166" s="6"/>
      <c r="Y166" s="5"/>
      <c r="Z166" s="5"/>
      <c r="AA166" s="4"/>
      <c r="AB166" s="6"/>
      <c r="AC166" s="5"/>
      <c r="AD166" s="5"/>
      <c r="AE166" s="4"/>
    </row>
    <row r="167" spans="2:31">
      <c r="B167" s="233"/>
      <c r="C167" s="229"/>
      <c r="D167" s="235">
        <v>5.0999999999999996</v>
      </c>
      <c r="E167" s="219" t="s">
        <v>29</v>
      </c>
      <c r="F167" s="32" t="s">
        <v>336</v>
      </c>
      <c r="G167" s="33" t="s">
        <v>337</v>
      </c>
      <c r="H167" s="176"/>
      <c r="I167" s="176"/>
      <c r="J167" s="176"/>
      <c r="K167" s="176"/>
      <c r="L167" s="112"/>
      <c r="M167" s="5"/>
      <c r="N167" s="5"/>
      <c r="O167" s="4"/>
      <c r="P167" s="6"/>
      <c r="Q167" s="21"/>
      <c r="R167" s="21"/>
      <c r="S167" s="4"/>
      <c r="T167" s="6"/>
      <c r="U167" s="21"/>
      <c r="V167" s="21"/>
      <c r="W167" s="4"/>
      <c r="X167" s="6"/>
      <c r="Y167" s="5"/>
      <c r="Z167" s="5"/>
      <c r="AA167" s="4"/>
      <c r="AB167" s="6"/>
      <c r="AC167" s="5"/>
      <c r="AD167" s="5"/>
      <c r="AE167" s="4"/>
    </row>
    <row r="168" spans="2:31">
      <c r="B168" s="233"/>
      <c r="C168" s="229"/>
      <c r="D168" s="236"/>
      <c r="E168" s="220"/>
      <c r="F168" s="26" t="s">
        <v>338</v>
      </c>
      <c r="G168" s="28" t="s">
        <v>339</v>
      </c>
      <c r="H168" s="175"/>
      <c r="I168" s="175"/>
      <c r="J168" s="175"/>
      <c r="K168" s="175"/>
      <c r="L168" s="112"/>
      <c r="M168" s="5"/>
      <c r="N168" s="5"/>
      <c r="O168" s="4"/>
      <c r="P168" s="6"/>
      <c r="Q168" s="21"/>
      <c r="R168" s="21"/>
      <c r="S168" s="4"/>
      <c r="T168" s="6"/>
      <c r="U168" s="21"/>
      <c r="V168" s="21"/>
      <c r="W168" s="4"/>
      <c r="X168" s="6"/>
      <c r="Y168" s="5"/>
      <c r="Z168" s="5"/>
      <c r="AA168" s="4"/>
      <c r="AB168" s="6"/>
      <c r="AC168" s="5"/>
      <c r="AD168" s="5"/>
      <c r="AE168" s="4"/>
    </row>
    <row r="169" spans="2:31" ht="13.8" thickBot="1">
      <c r="B169" s="233"/>
      <c r="C169" s="229"/>
      <c r="D169" s="237"/>
      <c r="E169" s="223"/>
      <c r="F169" s="34" t="s">
        <v>340</v>
      </c>
      <c r="G169" s="35" t="s">
        <v>341</v>
      </c>
      <c r="H169" s="172"/>
      <c r="I169" s="172"/>
      <c r="J169" s="172"/>
      <c r="K169" s="172"/>
      <c r="L169" s="112"/>
      <c r="M169" s="5"/>
      <c r="N169" s="5"/>
      <c r="O169" s="4"/>
      <c r="P169" s="6"/>
      <c r="Q169" s="21"/>
      <c r="R169" s="21"/>
      <c r="S169" s="4"/>
      <c r="T169" s="6"/>
      <c r="U169" s="21"/>
      <c r="V169" s="21"/>
      <c r="W169" s="4"/>
      <c r="X169" s="6"/>
      <c r="Y169" s="5"/>
      <c r="Z169" s="5"/>
      <c r="AA169" s="4"/>
      <c r="AB169" s="6"/>
      <c r="AC169" s="5"/>
      <c r="AD169" s="5"/>
      <c r="AE169" s="4"/>
    </row>
    <row r="170" spans="2:31">
      <c r="B170" s="233"/>
      <c r="C170" s="229"/>
      <c r="D170" s="235">
        <v>5.3</v>
      </c>
      <c r="E170" s="219" t="s">
        <v>30</v>
      </c>
      <c r="F170" s="32" t="s">
        <v>342</v>
      </c>
      <c r="G170" s="33" t="s">
        <v>343</v>
      </c>
      <c r="H170" s="176"/>
      <c r="I170" s="176"/>
      <c r="J170" s="176"/>
      <c r="K170" s="176"/>
      <c r="L170" s="112" t="s">
        <v>414</v>
      </c>
      <c r="M170" s="5"/>
      <c r="N170" s="5"/>
      <c r="O170" s="4"/>
      <c r="P170" s="6"/>
      <c r="Q170" s="21"/>
      <c r="R170" s="21"/>
      <c r="S170" s="4"/>
      <c r="T170" s="6"/>
      <c r="U170" s="21"/>
      <c r="V170" s="21"/>
      <c r="W170" s="4"/>
      <c r="X170" s="6"/>
      <c r="Y170" s="5"/>
      <c r="Z170" s="5"/>
      <c r="AA170" s="4"/>
      <c r="AB170" s="6"/>
      <c r="AC170" s="5"/>
      <c r="AD170" s="5"/>
      <c r="AE170" s="4"/>
    </row>
    <row r="171" spans="2:31">
      <c r="B171" s="233"/>
      <c r="C171" s="229"/>
      <c r="D171" s="236"/>
      <c r="E171" s="220"/>
      <c r="F171" s="26" t="s">
        <v>344</v>
      </c>
      <c r="G171" s="28" t="s">
        <v>345</v>
      </c>
      <c r="H171" s="175"/>
      <c r="I171" s="175"/>
      <c r="J171" s="175"/>
      <c r="K171" s="175"/>
      <c r="L171" s="112"/>
      <c r="M171" s="5"/>
      <c r="N171" s="5"/>
      <c r="O171" s="4"/>
      <c r="P171" s="6"/>
      <c r="Q171" s="21"/>
      <c r="R171" s="21"/>
      <c r="S171" s="4"/>
      <c r="T171" s="6"/>
      <c r="U171" s="21"/>
      <c r="V171" s="21"/>
      <c r="W171" s="4"/>
      <c r="X171" s="6"/>
      <c r="Y171" s="5"/>
      <c r="Z171" s="5"/>
      <c r="AA171" s="4"/>
      <c r="AB171" s="6"/>
      <c r="AC171" s="5"/>
      <c r="AD171" s="5"/>
      <c r="AE171" s="4"/>
    </row>
    <row r="172" spans="2:31">
      <c r="B172" s="233"/>
      <c r="C172" s="229"/>
      <c r="D172" s="236"/>
      <c r="E172" s="220"/>
      <c r="F172" s="26" t="s">
        <v>346</v>
      </c>
      <c r="G172" s="28" t="s">
        <v>347</v>
      </c>
      <c r="H172" s="175"/>
      <c r="I172" s="175"/>
      <c r="J172" s="175"/>
      <c r="K172" s="175"/>
      <c r="L172" s="112"/>
      <c r="M172" s="5"/>
      <c r="N172" s="5"/>
      <c r="O172" s="4"/>
      <c r="P172" s="6"/>
      <c r="Q172" s="21"/>
      <c r="R172" s="21"/>
      <c r="S172" s="4"/>
      <c r="T172" s="6"/>
      <c r="U172" s="21"/>
      <c r="V172" s="21"/>
      <c r="W172" s="4"/>
      <c r="X172" s="6"/>
      <c r="Y172" s="5"/>
      <c r="Z172" s="5"/>
      <c r="AA172" s="4"/>
      <c r="AB172" s="6"/>
      <c r="AC172" s="5"/>
      <c r="AD172" s="5"/>
      <c r="AE172" s="4"/>
    </row>
    <row r="173" spans="2:31" ht="13.8" thickBot="1">
      <c r="B173" s="233"/>
      <c r="C173" s="229"/>
      <c r="D173" s="237"/>
      <c r="E173" s="223"/>
      <c r="F173" s="34" t="s">
        <v>348</v>
      </c>
      <c r="G173" s="35" t="s">
        <v>349</v>
      </c>
      <c r="H173" s="172"/>
      <c r="I173" s="172"/>
      <c r="J173" s="172"/>
      <c r="K173" s="172"/>
      <c r="L173" s="112"/>
      <c r="M173" s="5"/>
      <c r="N173" s="5"/>
      <c r="O173" s="4"/>
      <c r="P173" s="6"/>
      <c r="Q173" s="21"/>
      <c r="R173" s="21"/>
      <c r="S173" s="4"/>
      <c r="T173" s="6"/>
      <c r="U173" s="21"/>
      <c r="V173" s="21"/>
      <c r="W173" s="4"/>
      <c r="X173" s="6"/>
      <c r="Y173" s="5"/>
      <c r="Z173" s="5"/>
      <c r="AA173" s="4"/>
      <c r="AB173" s="6"/>
      <c r="AC173" s="5"/>
      <c r="AD173" s="5"/>
      <c r="AE173" s="4"/>
    </row>
    <row r="174" spans="2:31" ht="13.5" customHeight="1">
      <c r="B174" s="233"/>
      <c r="C174" s="229"/>
      <c r="D174" s="235">
        <v>5.4</v>
      </c>
      <c r="E174" s="219" t="s">
        <v>31</v>
      </c>
      <c r="F174" s="32" t="s">
        <v>350</v>
      </c>
      <c r="G174" s="33" t="s">
        <v>351</v>
      </c>
      <c r="H174" s="176"/>
      <c r="I174" s="176"/>
      <c r="J174" s="176"/>
      <c r="K174" s="176"/>
      <c r="L174" s="112"/>
      <c r="M174" s="5"/>
      <c r="N174" s="5"/>
      <c r="O174" s="4"/>
      <c r="P174" s="6"/>
      <c r="Q174" s="21"/>
      <c r="R174" s="21"/>
      <c r="S174" s="4"/>
      <c r="T174" s="6"/>
      <c r="U174" s="21"/>
      <c r="V174" s="21"/>
      <c r="W174" s="4"/>
      <c r="X174" s="6"/>
      <c r="Y174" s="5"/>
      <c r="Z174" s="5"/>
      <c r="AA174" s="4"/>
      <c r="AB174" s="6"/>
      <c r="AC174" s="5"/>
      <c r="AD174" s="5"/>
      <c r="AE174" s="4"/>
    </row>
    <row r="175" spans="2:31" ht="15" customHeight="1">
      <c r="B175" s="233"/>
      <c r="C175" s="229"/>
      <c r="D175" s="236"/>
      <c r="E175" s="220"/>
      <c r="F175" s="26" t="s">
        <v>352</v>
      </c>
      <c r="G175" s="28" t="s">
        <v>353</v>
      </c>
      <c r="H175" s="175"/>
      <c r="I175" s="175"/>
      <c r="J175" s="175"/>
      <c r="K175" s="175"/>
      <c r="L175" s="112"/>
      <c r="M175" s="5"/>
      <c r="N175" s="5"/>
      <c r="O175" s="4"/>
      <c r="P175" s="6"/>
      <c r="Q175" s="21"/>
      <c r="R175" s="21"/>
      <c r="S175" s="4"/>
      <c r="T175" s="6"/>
      <c r="U175" s="21"/>
      <c r="V175" s="21"/>
      <c r="W175" s="4"/>
      <c r="X175" s="6"/>
      <c r="Y175" s="5"/>
      <c r="Z175" s="5"/>
      <c r="AA175" s="4"/>
      <c r="AB175" s="6"/>
      <c r="AC175" s="5"/>
      <c r="AD175" s="5"/>
      <c r="AE175" s="4"/>
    </row>
    <row r="176" spans="2:31" ht="15" customHeight="1">
      <c r="B176" s="233"/>
      <c r="C176" s="229"/>
      <c r="D176" s="236"/>
      <c r="E176" s="220"/>
      <c r="F176" s="26" t="s">
        <v>354</v>
      </c>
      <c r="G176" s="28" t="s">
        <v>355</v>
      </c>
      <c r="H176" s="175"/>
      <c r="I176" s="175"/>
      <c r="J176" s="175"/>
      <c r="K176" s="175"/>
      <c r="L176" s="112"/>
      <c r="M176" s="5"/>
      <c r="N176" s="5"/>
      <c r="O176" s="4"/>
      <c r="P176" s="6"/>
      <c r="Q176" s="21"/>
      <c r="R176" s="21"/>
      <c r="S176" s="4"/>
      <c r="T176" s="6"/>
      <c r="U176" s="21"/>
      <c r="V176" s="21"/>
      <c r="W176" s="4"/>
      <c r="X176" s="6"/>
      <c r="Y176" s="5"/>
      <c r="Z176" s="5"/>
      <c r="AA176" s="4"/>
      <c r="AB176" s="6"/>
      <c r="AC176" s="5"/>
      <c r="AD176" s="5"/>
      <c r="AE176" s="4"/>
    </row>
    <row r="177" spans="2:31" ht="15" customHeight="1">
      <c r="B177" s="233"/>
      <c r="C177" s="229"/>
      <c r="D177" s="236"/>
      <c r="E177" s="220"/>
      <c r="F177" s="26" t="s">
        <v>356</v>
      </c>
      <c r="G177" s="28" t="s">
        <v>357</v>
      </c>
      <c r="H177" s="175"/>
      <c r="I177" s="175"/>
      <c r="J177" s="175"/>
      <c r="K177" s="175"/>
      <c r="L177" s="112"/>
      <c r="M177" s="5"/>
      <c r="N177" s="5"/>
      <c r="O177" s="4"/>
      <c r="P177" s="6"/>
      <c r="Q177" s="21"/>
      <c r="R177" s="21"/>
      <c r="S177" s="4"/>
      <c r="T177" s="6"/>
      <c r="U177" s="21"/>
      <c r="V177" s="21"/>
      <c r="W177" s="4"/>
      <c r="X177" s="6"/>
      <c r="Y177" s="5"/>
      <c r="Z177" s="5"/>
      <c r="AA177" s="4"/>
      <c r="AB177" s="6"/>
      <c r="AC177" s="5"/>
      <c r="AD177" s="5"/>
      <c r="AE177" s="4"/>
    </row>
    <row r="178" spans="2:31" ht="15" customHeight="1">
      <c r="B178" s="233"/>
      <c r="C178" s="229"/>
      <c r="D178" s="236"/>
      <c r="E178" s="220"/>
      <c r="F178" s="26" t="s">
        <v>358</v>
      </c>
      <c r="G178" s="28" t="s">
        <v>359</v>
      </c>
      <c r="H178" s="175"/>
      <c r="I178" s="175"/>
      <c r="J178" s="175"/>
      <c r="K178" s="175"/>
      <c r="L178" s="112"/>
      <c r="M178" s="5"/>
      <c r="N178" s="5"/>
      <c r="O178" s="4"/>
      <c r="P178" s="6"/>
      <c r="Q178" s="21"/>
      <c r="R178" s="21"/>
      <c r="S178" s="4"/>
      <c r="T178" s="6"/>
      <c r="U178" s="21"/>
      <c r="V178" s="21"/>
      <c r="W178" s="4"/>
      <c r="X178" s="6"/>
      <c r="Y178" s="5"/>
      <c r="Z178" s="5"/>
      <c r="AA178" s="4"/>
      <c r="AB178" s="6"/>
      <c r="AC178" s="5"/>
      <c r="AD178" s="5"/>
      <c r="AE178" s="4"/>
    </row>
    <row r="179" spans="2:31" ht="15.75" customHeight="1" thickBot="1">
      <c r="B179" s="234"/>
      <c r="C179" s="230"/>
      <c r="D179" s="237"/>
      <c r="E179" s="223"/>
      <c r="F179" s="34" t="s">
        <v>360</v>
      </c>
      <c r="G179" s="35" t="s">
        <v>216</v>
      </c>
      <c r="H179" s="172"/>
      <c r="I179" s="172"/>
      <c r="J179" s="172"/>
      <c r="K179" s="172"/>
      <c r="L179" s="112"/>
      <c r="M179" s="5"/>
      <c r="N179" s="5"/>
      <c r="O179" s="4"/>
      <c r="P179" s="6"/>
      <c r="Q179" s="21"/>
      <c r="R179" s="21"/>
      <c r="S179" s="4"/>
      <c r="T179" s="6"/>
      <c r="U179" s="21"/>
      <c r="V179" s="21"/>
      <c r="W179" s="4"/>
      <c r="X179" s="6"/>
      <c r="Y179" s="5"/>
      <c r="Z179" s="5"/>
      <c r="AA179" s="4"/>
      <c r="AB179" s="6"/>
      <c r="AC179" s="5"/>
      <c r="AD179" s="5"/>
      <c r="AE179" s="4"/>
    </row>
    <row r="180" spans="2:31">
      <c r="B180" s="232">
        <v>6</v>
      </c>
      <c r="C180" s="231" t="s">
        <v>32</v>
      </c>
      <c r="D180" s="235">
        <v>6.1</v>
      </c>
      <c r="E180" s="219" t="s">
        <v>37</v>
      </c>
      <c r="F180" s="32" t="s">
        <v>361</v>
      </c>
      <c r="G180" s="33" t="s">
        <v>362</v>
      </c>
      <c r="H180" s="176"/>
      <c r="I180" s="176"/>
      <c r="J180" s="176"/>
      <c r="K180" s="176"/>
      <c r="L180" s="112"/>
      <c r="M180" s="5"/>
      <c r="N180" s="5"/>
      <c r="O180" s="4"/>
      <c r="P180" s="6"/>
      <c r="Q180" s="21"/>
      <c r="R180" s="21"/>
      <c r="S180" s="4"/>
      <c r="T180" s="6"/>
      <c r="U180" s="21"/>
      <c r="V180" s="21"/>
      <c r="W180" s="4"/>
      <c r="X180" s="6"/>
      <c r="Y180" s="5"/>
      <c r="Z180" s="5"/>
      <c r="AA180" s="4"/>
      <c r="AB180" s="6"/>
      <c r="AC180" s="5"/>
      <c r="AD180" s="5"/>
      <c r="AE180" s="4"/>
    </row>
    <row r="181" spans="2:31">
      <c r="B181" s="233"/>
      <c r="C181" s="229"/>
      <c r="D181" s="236"/>
      <c r="E181" s="220"/>
      <c r="F181" s="26" t="s">
        <v>363</v>
      </c>
      <c r="G181" s="28" t="s">
        <v>364</v>
      </c>
      <c r="H181" s="175"/>
      <c r="I181" s="175"/>
      <c r="J181" s="175"/>
      <c r="K181" s="175"/>
      <c r="L181" s="112"/>
      <c r="M181" s="5"/>
      <c r="N181" s="5"/>
      <c r="O181" s="4"/>
      <c r="P181" s="6"/>
      <c r="Q181" s="21"/>
      <c r="R181" s="21"/>
      <c r="S181" s="4"/>
      <c r="T181" s="6"/>
      <c r="U181" s="21"/>
      <c r="V181" s="21"/>
      <c r="W181" s="4"/>
      <c r="X181" s="6"/>
      <c r="Y181" s="5"/>
      <c r="Z181" s="5"/>
      <c r="AA181" s="4"/>
      <c r="AB181" s="6"/>
      <c r="AC181" s="5"/>
      <c r="AD181" s="5"/>
      <c r="AE181" s="4"/>
    </row>
    <row r="182" spans="2:31" ht="13.8" thickBot="1">
      <c r="B182" s="233"/>
      <c r="C182" s="229"/>
      <c r="D182" s="237"/>
      <c r="E182" s="223"/>
      <c r="F182" s="34" t="s">
        <v>365</v>
      </c>
      <c r="G182" s="35" t="s">
        <v>366</v>
      </c>
      <c r="H182" s="172"/>
      <c r="I182" s="172"/>
      <c r="J182" s="172"/>
      <c r="K182" s="172"/>
      <c r="L182" s="112"/>
      <c r="M182" s="5"/>
      <c r="N182" s="5"/>
      <c r="O182" s="4"/>
      <c r="P182" s="6"/>
      <c r="Q182" s="21"/>
      <c r="R182" s="21"/>
      <c r="S182" s="4"/>
      <c r="T182" s="6"/>
      <c r="U182" s="21"/>
      <c r="V182" s="21"/>
      <c r="W182" s="4"/>
      <c r="X182" s="6"/>
      <c r="Y182" s="5"/>
      <c r="Z182" s="5"/>
      <c r="AA182" s="4"/>
      <c r="AB182" s="6"/>
      <c r="AC182" s="5"/>
      <c r="AD182" s="5"/>
      <c r="AE182" s="4"/>
    </row>
    <row r="183" spans="2:31">
      <c r="B183" s="233"/>
      <c r="C183" s="229"/>
      <c r="D183" s="235">
        <v>6.2</v>
      </c>
      <c r="E183" s="219" t="s">
        <v>33</v>
      </c>
      <c r="F183" s="48" t="s">
        <v>97</v>
      </c>
      <c r="G183" s="49" t="s">
        <v>98</v>
      </c>
      <c r="H183" s="182"/>
      <c r="I183" s="182"/>
      <c r="J183" s="182"/>
      <c r="K183" s="182"/>
      <c r="L183" s="112"/>
      <c r="M183" s="5"/>
      <c r="N183" s="5"/>
      <c r="O183" s="4"/>
      <c r="P183" s="6"/>
      <c r="Q183" s="21"/>
      <c r="R183" s="21"/>
      <c r="S183" s="4"/>
      <c r="T183" s="6"/>
      <c r="U183" s="21"/>
      <c r="V183" s="21"/>
      <c r="W183" s="4"/>
      <c r="X183" s="6"/>
      <c r="Y183" s="5"/>
      <c r="Z183" s="5"/>
      <c r="AA183" s="4"/>
      <c r="AB183" s="6"/>
      <c r="AC183" s="5"/>
      <c r="AD183" s="5"/>
      <c r="AE183" s="4"/>
    </row>
    <row r="184" spans="2:31">
      <c r="B184" s="233"/>
      <c r="C184" s="229"/>
      <c r="D184" s="236"/>
      <c r="E184" s="220"/>
      <c r="F184" s="40" t="s">
        <v>99</v>
      </c>
      <c r="G184" s="41" t="s">
        <v>100</v>
      </c>
      <c r="H184" s="183"/>
      <c r="I184" s="183"/>
      <c r="J184" s="183"/>
      <c r="K184" s="183"/>
      <c r="L184" s="112"/>
      <c r="M184" s="5"/>
      <c r="N184" s="5"/>
      <c r="O184" s="4"/>
      <c r="P184" s="6"/>
      <c r="Q184" s="21"/>
      <c r="R184" s="21"/>
      <c r="S184" s="4"/>
      <c r="T184" s="6"/>
      <c r="U184" s="21"/>
      <c r="V184" s="21"/>
      <c r="W184" s="4"/>
      <c r="X184" s="6"/>
      <c r="Y184" s="5"/>
      <c r="Z184" s="5"/>
      <c r="AA184" s="4"/>
      <c r="AB184" s="6"/>
      <c r="AC184" s="5"/>
      <c r="AD184" s="5"/>
      <c r="AE184" s="4"/>
    </row>
    <row r="185" spans="2:31">
      <c r="B185" s="233"/>
      <c r="C185" s="229"/>
      <c r="D185" s="236"/>
      <c r="E185" s="220"/>
      <c r="F185" s="40" t="s">
        <v>167</v>
      </c>
      <c r="G185" s="41" t="s">
        <v>168</v>
      </c>
      <c r="H185" s="183"/>
      <c r="I185" s="183"/>
      <c r="J185" s="183"/>
      <c r="K185" s="183"/>
      <c r="L185" s="112"/>
      <c r="M185" s="5"/>
      <c r="N185" s="5"/>
      <c r="O185" s="4"/>
      <c r="P185" s="6"/>
      <c r="Q185" s="21"/>
      <c r="R185" s="21"/>
      <c r="S185" s="4"/>
      <c r="T185" s="6"/>
      <c r="U185" s="21"/>
      <c r="V185" s="21"/>
      <c r="W185" s="4"/>
      <c r="X185" s="6"/>
      <c r="Y185" s="5"/>
      <c r="Z185" s="5"/>
      <c r="AA185" s="4"/>
      <c r="AB185" s="6"/>
      <c r="AC185" s="5"/>
      <c r="AD185" s="5"/>
      <c r="AE185" s="4"/>
    </row>
    <row r="186" spans="2:31">
      <c r="B186" s="233"/>
      <c r="C186" s="229"/>
      <c r="D186" s="236"/>
      <c r="E186" s="220"/>
      <c r="F186" s="40" t="s">
        <v>169</v>
      </c>
      <c r="G186" s="41" t="s">
        <v>170</v>
      </c>
      <c r="H186" s="183"/>
      <c r="I186" s="183"/>
      <c r="J186" s="183"/>
      <c r="K186" s="183"/>
      <c r="L186" s="112"/>
      <c r="M186" s="5"/>
      <c r="N186" s="5"/>
      <c r="O186" s="4"/>
      <c r="P186" s="6"/>
      <c r="Q186" s="21"/>
      <c r="R186" s="21"/>
      <c r="S186" s="4"/>
      <c r="T186" s="6"/>
      <c r="U186" s="21"/>
      <c r="V186" s="21"/>
      <c r="W186" s="4"/>
      <c r="X186" s="6"/>
      <c r="Y186" s="5"/>
      <c r="Z186" s="5"/>
      <c r="AA186" s="4"/>
      <c r="AB186" s="6"/>
      <c r="AC186" s="5"/>
      <c r="AD186" s="5"/>
      <c r="AE186" s="4"/>
    </row>
    <row r="187" spans="2:31" ht="13.8" thickBot="1">
      <c r="B187" s="233"/>
      <c r="C187" s="229"/>
      <c r="D187" s="237"/>
      <c r="E187" s="223"/>
      <c r="F187" s="34" t="s">
        <v>367</v>
      </c>
      <c r="G187" s="35" t="s">
        <v>368</v>
      </c>
      <c r="H187" s="172"/>
      <c r="I187" s="172"/>
      <c r="J187" s="172"/>
      <c r="K187" s="172"/>
      <c r="L187" s="112"/>
      <c r="M187" s="5"/>
      <c r="N187" s="5"/>
      <c r="O187" s="4"/>
      <c r="P187" s="6"/>
      <c r="Q187" s="21"/>
      <c r="R187" s="21"/>
      <c r="S187" s="4"/>
      <c r="T187" s="6"/>
      <c r="U187" s="21"/>
      <c r="V187" s="21"/>
      <c r="W187" s="4"/>
      <c r="X187" s="6"/>
      <c r="Y187" s="5"/>
      <c r="Z187" s="5"/>
      <c r="AA187" s="4"/>
      <c r="AB187" s="6"/>
      <c r="AC187" s="5"/>
      <c r="AD187" s="5"/>
      <c r="AE187" s="4"/>
    </row>
    <row r="188" spans="2:31" ht="27" thickBot="1">
      <c r="B188" s="233"/>
      <c r="C188" s="229"/>
      <c r="D188" s="46">
        <v>6.3</v>
      </c>
      <c r="E188" s="47" t="s">
        <v>34</v>
      </c>
      <c r="F188" s="42">
        <v>715</v>
      </c>
      <c r="G188" s="43" t="s">
        <v>49</v>
      </c>
      <c r="H188" s="177"/>
      <c r="I188" s="177"/>
      <c r="J188" s="177"/>
      <c r="K188" s="177"/>
      <c r="L188" s="112"/>
      <c r="M188" s="5"/>
      <c r="N188" s="5"/>
      <c r="O188" s="4"/>
      <c r="P188" s="6"/>
      <c r="Q188" s="21"/>
      <c r="R188" s="21"/>
      <c r="S188" s="4"/>
      <c r="T188" s="6"/>
      <c r="U188" s="21"/>
      <c r="V188" s="21"/>
      <c r="W188" s="4"/>
      <c r="X188" s="6"/>
      <c r="Y188" s="5"/>
      <c r="Z188" s="5"/>
      <c r="AA188" s="4"/>
      <c r="AB188" s="6"/>
      <c r="AC188" s="5"/>
      <c r="AD188" s="5"/>
      <c r="AE188" s="4"/>
    </row>
    <row r="189" spans="2:31" ht="13.8" thickBot="1">
      <c r="B189" s="233"/>
      <c r="C189" s="229"/>
      <c r="D189" s="46">
        <v>6.4</v>
      </c>
      <c r="E189" s="47" t="s">
        <v>35</v>
      </c>
      <c r="F189" s="42" t="s">
        <v>369</v>
      </c>
      <c r="G189" s="50" t="s">
        <v>370</v>
      </c>
      <c r="H189" s="184"/>
      <c r="I189" s="184"/>
      <c r="J189" s="184"/>
      <c r="K189" s="184"/>
      <c r="L189" s="112"/>
      <c r="M189" s="5"/>
      <c r="N189" s="5"/>
      <c r="O189" s="4"/>
      <c r="P189" s="6"/>
      <c r="Q189" s="21"/>
      <c r="R189" s="21"/>
      <c r="S189" s="4"/>
      <c r="T189" s="6"/>
      <c r="U189" s="21"/>
      <c r="V189" s="21"/>
      <c r="W189" s="4"/>
      <c r="X189" s="6"/>
      <c r="Y189" s="5"/>
      <c r="Z189" s="5"/>
      <c r="AA189" s="4"/>
      <c r="AB189" s="6"/>
      <c r="AC189" s="5"/>
      <c r="AD189" s="5"/>
      <c r="AE189" s="4"/>
    </row>
    <row r="190" spans="2:31">
      <c r="B190" s="233"/>
      <c r="C190" s="229"/>
      <c r="D190" s="235">
        <v>6.5</v>
      </c>
      <c r="E190" s="219" t="s">
        <v>36</v>
      </c>
      <c r="F190" s="32" t="s">
        <v>371</v>
      </c>
      <c r="G190" s="33" t="s">
        <v>372</v>
      </c>
      <c r="H190" s="176"/>
      <c r="I190" s="176"/>
      <c r="J190" s="176"/>
      <c r="K190" s="176"/>
      <c r="L190" s="112"/>
      <c r="M190" s="5"/>
      <c r="N190" s="5"/>
      <c r="O190" s="4"/>
      <c r="P190" s="6"/>
      <c r="Q190" s="21"/>
      <c r="R190" s="21"/>
      <c r="S190" s="4"/>
      <c r="T190" s="6"/>
      <c r="U190" s="21"/>
      <c r="V190" s="21"/>
      <c r="W190" s="4"/>
      <c r="X190" s="6"/>
      <c r="Y190" s="5"/>
      <c r="Z190" s="5"/>
      <c r="AA190" s="4"/>
      <c r="AB190" s="6"/>
      <c r="AC190" s="5"/>
      <c r="AD190" s="5"/>
      <c r="AE190" s="4"/>
    </row>
    <row r="191" spans="2:31" ht="13.8" thickBot="1">
      <c r="B191" s="233"/>
      <c r="C191" s="229"/>
      <c r="D191" s="237"/>
      <c r="E191" s="223"/>
      <c r="F191" s="34" t="s">
        <v>373</v>
      </c>
      <c r="G191" s="35" t="s">
        <v>374</v>
      </c>
      <c r="H191" s="172"/>
      <c r="I191" s="172"/>
      <c r="J191" s="172"/>
      <c r="K191" s="172"/>
      <c r="L191" s="112"/>
      <c r="M191" s="5"/>
      <c r="N191" s="5"/>
      <c r="O191" s="4"/>
      <c r="P191" s="6"/>
      <c r="Q191" s="21"/>
      <c r="R191" s="21"/>
      <c r="S191" s="4"/>
      <c r="T191" s="6"/>
      <c r="U191" s="21"/>
      <c r="V191" s="21"/>
      <c r="W191" s="4"/>
      <c r="X191" s="6"/>
      <c r="Y191" s="5"/>
      <c r="Z191" s="5"/>
      <c r="AA191" s="4"/>
      <c r="AB191" s="6"/>
      <c r="AC191" s="5"/>
      <c r="AD191" s="5"/>
      <c r="AE191" s="4"/>
    </row>
    <row r="192" spans="2:31" ht="13.8" thickBot="1">
      <c r="B192" s="233"/>
      <c r="C192" s="229"/>
      <c r="D192" s="46">
        <v>6.6</v>
      </c>
      <c r="E192" s="47" t="s">
        <v>38</v>
      </c>
      <c r="F192" s="42" t="s">
        <v>375</v>
      </c>
      <c r="G192" s="50" t="s">
        <v>138</v>
      </c>
      <c r="H192" s="184"/>
      <c r="I192" s="184"/>
      <c r="J192" s="184"/>
      <c r="K192" s="184"/>
      <c r="L192" s="112"/>
      <c r="M192" s="5"/>
      <c r="N192" s="5"/>
      <c r="O192" s="4"/>
      <c r="P192" s="6"/>
      <c r="Q192" s="21"/>
      <c r="R192" s="21"/>
      <c r="S192" s="4"/>
      <c r="T192" s="6"/>
      <c r="U192" s="21"/>
      <c r="V192" s="21"/>
      <c r="W192" s="4"/>
      <c r="X192" s="6"/>
      <c r="Y192" s="5"/>
      <c r="Z192" s="5"/>
      <c r="AA192" s="4"/>
      <c r="AB192" s="6"/>
      <c r="AC192" s="5"/>
      <c r="AD192" s="5"/>
      <c r="AE192" s="4"/>
    </row>
    <row r="193" spans="2:32" ht="13.8" thickBot="1">
      <c r="B193" s="233"/>
      <c r="C193" s="229"/>
      <c r="D193" s="46">
        <v>6.7</v>
      </c>
      <c r="E193" s="47" t="s">
        <v>39</v>
      </c>
      <c r="F193" s="42" t="s">
        <v>376</v>
      </c>
      <c r="G193" s="50" t="s">
        <v>377</v>
      </c>
      <c r="H193" s="184"/>
      <c r="I193" s="184"/>
      <c r="J193" s="184"/>
      <c r="K193" s="184"/>
      <c r="L193" s="112" t="s">
        <v>414</v>
      </c>
      <c r="M193" s="5"/>
      <c r="N193" s="5"/>
      <c r="O193" s="4"/>
      <c r="P193" s="6"/>
      <c r="Q193" s="21"/>
      <c r="R193" s="21"/>
      <c r="S193" s="4"/>
      <c r="T193" s="6"/>
      <c r="U193" s="21"/>
      <c r="V193" s="21"/>
      <c r="W193" s="4"/>
      <c r="X193" s="6"/>
      <c r="Y193" s="5"/>
      <c r="Z193" s="5"/>
      <c r="AA193" s="4"/>
      <c r="AB193" s="6"/>
      <c r="AC193" s="5"/>
      <c r="AD193" s="5"/>
      <c r="AE193" s="4"/>
    </row>
    <row r="194" spans="2:32" ht="27" thickBot="1">
      <c r="B194" s="234"/>
      <c r="C194" s="229"/>
      <c r="D194" s="58">
        <v>6.8</v>
      </c>
      <c r="E194" s="59" t="s">
        <v>40</v>
      </c>
      <c r="F194" s="51">
        <v>716</v>
      </c>
      <c r="G194" s="52" t="s">
        <v>49</v>
      </c>
      <c r="H194" s="177"/>
      <c r="I194" s="177"/>
      <c r="J194" s="177"/>
      <c r="K194" s="177"/>
      <c r="L194" s="112"/>
      <c r="M194" s="5"/>
      <c r="N194" s="5"/>
      <c r="O194" s="4"/>
      <c r="P194" s="6"/>
      <c r="Q194" s="21"/>
      <c r="R194" s="21"/>
      <c r="S194" s="4"/>
      <c r="T194" s="6"/>
      <c r="U194" s="21"/>
      <c r="V194" s="21"/>
      <c r="W194" s="4"/>
      <c r="X194" s="6"/>
      <c r="Y194" s="5"/>
      <c r="Z194" s="5"/>
      <c r="AA194" s="4"/>
      <c r="AB194" s="6"/>
      <c r="AC194" s="5"/>
      <c r="AD194" s="5"/>
      <c r="AE194" s="4"/>
    </row>
    <row r="195" spans="2:32">
      <c r="B195" s="232">
        <v>7</v>
      </c>
      <c r="C195" s="238" t="s">
        <v>41</v>
      </c>
      <c r="D195" s="235">
        <v>7.2</v>
      </c>
      <c r="E195" s="219" t="s">
        <v>42</v>
      </c>
      <c r="F195" s="32">
        <v>907</v>
      </c>
      <c r="G195" s="38" t="s">
        <v>1</v>
      </c>
      <c r="H195" s="178"/>
      <c r="I195" s="178"/>
      <c r="J195" s="178"/>
      <c r="K195" s="178"/>
      <c r="L195" s="112" t="s">
        <v>414</v>
      </c>
      <c r="M195" s="5"/>
      <c r="N195" s="5"/>
      <c r="O195" s="4"/>
      <c r="P195" s="6"/>
      <c r="Q195" s="21"/>
      <c r="R195" s="21"/>
      <c r="S195" s="4"/>
      <c r="T195" s="6"/>
      <c r="U195" s="21"/>
      <c r="V195" s="21"/>
      <c r="W195" s="4"/>
      <c r="X195" s="6"/>
      <c r="Y195" s="5"/>
      <c r="Z195" s="5"/>
      <c r="AA195" s="4"/>
      <c r="AB195" s="6"/>
      <c r="AC195" s="5"/>
      <c r="AD195" s="5"/>
      <c r="AE195" s="4"/>
    </row>
    <row r="196" spans="2:32" ht="13.8" thickBot="1">
      <c r="B196" s="233"/>
      <c r="C196" s="229"/>
      <c r="D196" s="237"/>
      <c r="E196" s="223"/>
      <c r="F196" s="34">
        <v>908</v>
      </c>
      <c r="G196" s="44" t="s">
        <v>2</v>
      </c>
      <c r="H196" s="180"/>
      <c r="I196" s="180"/>
      <c r="J196" s="180"/>
      <c r="K196" s="180"/>
      <c r="L196" s="112" t="s">
        <v>414</v>
      </c>
      <c r="M196" s="5"/>
      <c r="N196" s="5"/>
      <c r="O196" s="4"/>
      <c r="P196" s="6"/>
      <c r="Q196" s="21"/>
      <c r="R196" s="21"/>
      <c r="S196" s="4"/>
      <c r="T196" s="6"/>
      <c r="U196" s="21"/>
      <c r="V196" s="21"/>
      <c r="W196" s="4"/>
      <c r="X196" s="6"/>
      <c r="Y196" s="5"/>
      <c r="Z196" s="5"/>
      <c r="AA196" s="4"/>
      <c r="AB196" s="6"/>
      <c r="AC196" s="5"/>
      <c r="AD196" s="5"/>
      <c r="AE196" s="4"/>
    </row>
    <row r="197" spans="2:32">
      <c r="B197" s="233"/>
      <c r="C197" s="229"/>
      <c r="D197" s="235">
        <v>7.1</v>
      </c>
      <c r="E197" s="220" t="s">
        <v>43</v>
      </c>
      <c r="F197" s="36" t="s">
        <v>378</v>
      </c>
      <c r="G197" s="37" t="s">
        <v>379</v>
      </c>
      <c r="H197" s="176"/>
      <c r="I197" s="176"/>
      <c r="J197" s="176"/>
      <c r="K197" s="176"/>
      <c r="L197" s="112" t="s">
        <v>414</v>
      </c>
      <c r="M197" s="5"/>
      <c r="N197" s="5"/>
      <c r="O197" s="4"/>
      <c r="P197" s="6"/>
      <c r="Q197" s="21"/>
      <c r="R197" s="21"/>
      <c r="S197" s="4"/>
      <c r="T197" s="6"/>
      <c r="U197" s="21"/>
      <c r="V197" s="21"/>
      <c r="W197" s="4"/>
      <c r="X197" s="6"/>
      <c r="Y197" s="5"/>
      <c r="Z197" s="5"/>
      <c r="AA197" s="4"/>
      <c r="AB197" s="6"/>
      <c r="AC197" s="5"/>
      <c r="AD197" s="5"/>
      <c r="AE197" s="4"/>
    </row>
    <row r="198" spans="2:32" ht="15.75" customHeight="1" thickBot="1">
      <c r="B198" s="234"/>
      <c r="C198" s="239"/>
      <c r="D198" s="237"/>
      <c r="E198" s="223"/>
      <c r="F198" s="34" t="s">
        <v>380</v>
      </c>
      <c r="G198" s="35" t="s">
        <v>381</v>
      </c>
      <c r="H198" s="172"/>
      <c r="I198" s="172"/>
      <c r="J198" s="172"/>
      <c r="K198" s="172"/>
      <c r="L198" s="6"/>
      <c r="M198" s="5"/>
      <c r="N198" s="5"/>
      <c r="O198" s="4"/>
      <c r="P198" s="6"/>
      <c r="Q198" s="21"/>
      <c r="R198" s="21"/>
      <c r="S198" s="4"/>
      <c r="T198" s="6"/>
      <c r="U198" s="21"/>
      <c r="V198" s="21"/>
      <c r="W198" s="4"/>
      <c r="X198" s="6"/>
      <c r="Y198" s="5"/>
      <c r="Z198" s="5"/>
      <c r="AA198" s="4"/>
      <c r="AB198" s="6"/>
      <c r="AC198" s="5"/>
      <c r="AD198" s="5"/>
      <c r="AE198" s="4"/>
    </row>
    <row r="199" spans="2:32" ht="15" thickBot="1">
      <c r="G199" s="2"/>
      <c r="H199" s="2"/>
      <c r="I199" s="2"/>
      <c r="J199" s="2"/>
      <c r="K199" s="2"/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53"/>
      <c r="AC199" s="54"/>
      <c r="AD199" s="54"/>
      <c r="AE199" s="3">
        <f>SUM(AE14:AE198)</f>
        <v>0</v>
      </c>
      <c r="AF199" s="2"/>
    </row>
    <row r="200" spans="2:32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</sheetData>
  <mergeCells count="121"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AC12:AC13"/>
    <mergeCell ref="AD12:AD13"/>
    <mergeCell ref="AE12:AE13"/>
    <mergeCell ref="C14:C21"/>
    <mergeCell ref="E14:E18"/>
    <mergeCell ref="E19:E21"/>
    <mergeCell ref="AA12:AA13"/>
    <mergeCell ref="X12:X13"/>
    <mergeCell ref="Y12:Y13"/>
    <mergeCell ref="Z12:Z13"/>
    <mergeCell ref="T12:T13"/>
    <mergeCell ref="U12:U13"/>
    <mergeCell ref="V12:V13"/>
    <mergeCell ref="W12:W13"/>
    <mergeCell ref="S12:S13"/>
    <mergeCell ref="P12:P13"/>
    <mergeCell ref="Q12:Q13"/>
    <mergeCell ref="R12:R13"/>
    <mergeCell ref="L12:L13"/>
    <mergeCell ref="M12:M13"/>
    <mergeCell ref="N12:N13"/>
    <mergeCell ref="O12:O13"/>
    <mergeCell ref="C12:G12"/>
    <mergeCell ref="Y9:Y10"/>
    <mergeCell ref="Z9:Z10"/>
    <mergeCell ref="AA9:AA10"/>
    <mergeCell ref="X9:X10"/>
    <mergeCell ref="T9:T10"/>
    <mergeCell ref="U9:U10"/>
    <mergeCell ref="V9:V10"/>
    <mergeCell ref="W9:W10"/>
    <mergeCell ref="AB12:AB13"/>
    <mergeCell ref="P7:S7"/>
    <mergeCell ref="T7:W7"/>
    <mergeCell ref="X7:AA7"/>
    <mergeCell ref="AB7:AE7"/>
    <mergeCell ref="L7:O7"/>
    <mergeCell ref="C5:Y5"/>
    <mergeCell ref="Q9:Q10"/>
    <mergeCell ref="R9:R10"/>
    <mergeCell ref="S9:S10"/>
    <mergeCell ref="P9:P10"/>
    <mergeCell ref="T8:W8"/>
    <mergeCell ref="X8:AA8"/>
    <mergeCell ref="AB8:AE8"/>
    <mergeCell ref="C8:G11"/>
    <mergeCell ref="L8:O8"/>
    <mergeCell ref="P8:S8"/>
    <mergeCell ref="L9:L10"/>
    <mergeCell ref="M9:M10"/>
    <mergeCell ref="N9:N10"/>
    <mergeCell ref="O9:O10"/>
    <mergeCell ref="AB9:AB10"/>
    <mergeCell ref="AC9:AC10"/>
    <mergeCell ref="AD9:AD10"/>
    <mergeCell ref="AE9:AE10"/>
    <mergeCell ref="H7:K7"/>
    <mergeCell ref="H8:K8"/>
    <mergeCell ref="H9:H10"/>
    <mergeCell ref="I9:I10"/>
    <mergeCell ref="J9:J10"/>
    <mergeCell ref="K9:K10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BM199"/>
  <sheetViews>
    <sheetView topLeftCell="D1" workbookViewId="0">
      <selection activeCell="F10" sqref="F10:J10"/>
    </sheetView>
  </sheetViews>
  <sheetFormatPr baseColWidth="10" defaultRowHeight="10.199999999999999"/>
  <cols>
    <col min="1" max="1" width="4.6640625" style="82" customWidth="1"/>
    <col min="2" max="2" width="35.5546875" style="82" customWidth="1"/>
    <col min="3" max="3" width="28.6640625" style="82" customWidth="1"/>
    <col min="4" max="4" width="4.6640625" style="82" customWidth="1"/>
    <col min="5" max="5" width="39.5546875" style="82" customWidth="1"/>
    <col min="6" max="9" width="15.5546875" style="82" customWidth="1"/>
    <col min="10" max="10" width="17" style="82" customWidth="1"/>
    <col min="11" max="14" width="15.5546875" style="82" customWidth="1"/>
    <col min="15" max="15" width="4.109375" style="82" customWidth="1"/>
    <col min="16" max="24" width="15.5546875" style="82" customWidth="1"/>
    <col min="25" max="25" width="4.109375" style="82" customWidth="1"/>
    <col min="26" max="34" width="15.5546875" style="82" customWidth="1"/>
    <col min="35" max="35" width="4.109375" style="82" customWidth="1"/>
    <col min="36" max="44" width="15.5546875" style="82" customWidth="1"/>
    <col min="45" max="45" width="4.109375" style="82" customWidth="1"/>
    <col min="46" max="54" width="15.5546875" style="82" customWidth="1"/>
    <col min="55" max="256" width="11.44140625" style="82"/>
    <col min="257" max="257" width="4.6640625" style="82" customWidth="1"/>
    <col min="258" max="258" width="35.5546875" style="82" customWidth="1"/>
    <col min="259" max="259" width="28.6640625" style="82" customWidth="1"/>
    <col min="260" max="260" width="4.6640625" style="82" customWidth="1"/>
    <col min="261" max="261" width="39.5546875" style="82" customWidth="1"/>
    <col min="262" max="265" width="15.5546875" style="82" customWidth="1"/>
    <col min="266" max="266" width="17" style="82" customWidth="1"/>
    <col min="267" max="270" width="15.5546875" style="82" customWidth="1"/>
    <col min="271" max="271" width="4.109375" style="82" customWidth="1"/>
    <col min="272" max="280" width="15.5546875" style="82" customWidth="1"/>
    <col min="281" max="281" width="4.109375" style="82" customWidth="1"/>
    <col min="282" max="290" width="15.5546875" style="82" customWidth="1"/>
    <col min="291" max="291" width="4.109375" style="82" customWidth="1"/>
    <col min="292" max="300" width="15.5546875" style="82" customWidth="1"/>
    <col min="301" max="301" width="4.109375" style="82" customWidth="1"/>
    <col min="302" max="310" width="15.5546875" style="82" customWidth="1"/>
    <col min="311" max="512" width="11.44140625" style="82"/>
    <col min="513" max="513" width="4.6640625" style="82" customWidth="1"/>
    <col min="514" max="514" width="35.5546875" style="82" customWidth="1"/>
    <col min="515" max="515" width="28.6640625" style="82" customWidth="1"/>
    <col min="516" max="516" width="4.6640625" style="82" customWidth="1"/>
    <col min="517" max="517" width="39.5546875" style="82" customWidth="1"/>
    <col min="518" max="521" width="15.5546875" style="82" customWidth="1"/>
    <col min="522" max="522" width="17" style="82" customWidth="1"/>
    <col min="523" max="526" width="15.5546875" style="82" customWidth="1"/>
    <col min="527" max="527" width="4.109375" style="82" customWidth="1"/>
    <col min="528" max="536" width="15.5546875" style="82" customWidth="1"/>
    <col min="537" max="537" width="4.109375" style="82" customWidth="1"/>
    <col min="538" max="546" width="15.5546875" style="82" customWidth="1"/>
    <col min="547" max="547" width="4.109375" style="82" customWidth="1"/>
    <col min="548" max="556" width="15.5546875" style="82" customWidth="1"/>
    <col min="557" max="557" width="4.109375" style="82" customWidth="1"/>
    <col min="558" max="566" width="15.5546875" style="82" customWidth="1"/>
    <col min="567" max="768" width="11.44140625" style="82"/>
    <col min="769" max="769" width="4.6640625" style="82" customWidth="1"/>
    <col min="770" max="770" width="35.5546875" style="82" customWidth="1"/>
    <col min="771" max="771" width="28.6640625" style="82" customWidth="1"/>
    <col min="772" max="772" width="4.6640625" style="82" customWidth="1"/>
    <col min="773" max="773" width="39.5546875" style="82" customWidth="1"/>
    <col min="774" max="777" width="15.5546875" style="82" customWidth="1"/>
    <col min="778" max="778" width="17" style="82" customWidth="1"/>
    <col min="779" max="782" width="15.5546875" style="82" customWidth="1"/>
    <col min="783" max="783" width="4.109375" style="82" customWidth="1"/>
    <col min="784" max="792" width="15.5546875" style="82" customWidth="1"/>
    <col min="793" max="793" width="4.109375" style="82" customWidth="1"/>
    <col min="794" max="802" width="15.5546875" style="82" customWidth="1"/>
    <col min="803" max="803" width="4.109375" style="82" customWidth="1"/>
    <col min="804" max="812" width="15.5546875" style="82" customWidth="1"/>
    <col min="813" max="813" width="4.109375" style="82" customWidth="1"/>
    <col min="814" max="822" width="15.5546875" style="82" customWidth="1"/>
    <col min="823" max="1024" width="11.44140625" style="82"/>
    <col min="1025" max="1025" width="4.6640625" style="82" customWidth="1"/>
    <col min="1026" max="1026" width="35.5546875" style="82" customWidth="1"/>
    <col min="1027" max="1027" width="28.6640625" style="82" customWidth="1"/>
    <col min="1028" max="1028" width="4.6640625" style="82" customWidth="1"/>
    <col min="1029" max="1029" width="39.5546875" style="82" customWidth="1"/>
    <col min="1030" max="1033" width="15.5546875" style="82" customWidth="1"/>
    <col min="1034" max="1034" width="17" style="82" customWidth="1"/>
    <col min="1035" max="1038" width="15.5546875" style="82" customWidth="1"/>
    <col min="1039" max="1039" width="4.109375" style="82" customWidth="1"/>
    <col min="1040" max="1048" width="15.5546875" style="82" customWidth="1"/>
    <col min="1049" max="1049" width="4.109375" style="82" customWidth="1"/>
    <col min="1050" max="1058" width="15.5546875" style="82" customWidth="1"/>
    <col min="1059" max="1059" width="4.109375" style="82" customWidth="1"/>
    <col min="1060" max="1068" width="15.5546875" style="82" customWidth="1"/>
    <col min="1069" max="1069" width="4.109375" style="82" customWidth="1"/>
    <col min="1070" max="1078" width="15.5546875" style="82" customWidth="1"/>
    <col min="1079" max="1280" width="11.44140625" style="82"/>
    <col min="1281" max="1281" width="4.6640625" style="82" customWidth="1"/>
    <col min="1282" max="1282" width="35.5546875" style="82" customWidth="1"/>
    <col min="1283" max="1283" width="28.6640625" style="82" customWidth="1"/>
    <col min="1284" max="1284" width="4.6640625" style="82" customWidth="1"/>
    <col min="1285" max="1285" width="39.5546875" style="82" customWidth="1"/>
    <col min="1286" max="1289" width="15.5546875" style="82" customWidth="1"/>
    <col min="1290" max="1290" width="17" style="82" customWidth="1"/>
    <col min="1291" max="1294" width="15.5546875" style="82" customWidth="1"/>
    <col min="1295" max="1295" width="4.109375" style="82" customWidth="1"/>
    <col min="1296" max="1304" width="15.5546875" style="82" customWidth="1"/>
    <col min="1305" max="1305" width="4.109375" style="82" customWidth="1"/>
    <col min="1306" max="1314" width="15.5546875" style="82" customWidth="1"/>
    <col min="1315" max="1315" width="4.109375" style="82" customWidth="1"/>
    <col min="1316" max="1324" width="15.5546875" style="82" customWidth="1"/>
    <col min="1325" max="1325" width="4.109375" style="82" customWidth="1"/>
    <col min="1326" max="1334" width="15.5546875" style="82" customWidth="1"/>
    <col min="1335" max="1536" width="11.44140625" style="82"/>
    <col min="1537" max="1537" width="4.6640625" style="82" customWidth="1"/>
    <col min="1538" max="1538" width="35.5546875" style="82" customWidth="1"/>
    <col min="1539" max="1539" width="28.6640625" style="82" customWidth="1"/>
    <col min="1540" max="1540" width="4.6640625" style="82" customWidth="1"/>
    <col min="1541" max="1541" width="39.5546875" style="82" customWidth="1"/>
    <col min="1542" max="1545" width="15.5546875" style="82" customWidth="1"/>
    <col min="1546" max="1546" width="17" style="82" customWidth="1"/>
    <col min="1547" max="1550" width="15.5546875" style="82" customWidth="1"/>
    <col min="1551" max="1551" width="4.109375" style="82" customWidth="1"/>
    <col min="1552" max="1560" width="15.5546875" style="82" customWidth="1"/>
    <col min="1561" max="1561" width="4.109375" style="82" customWidth="1"/>
    <col min="1562" max="1570" width="15.5546875" style="82" customWidth="1"/>
    <col min="1571" max="1571" width="4.109375" style="82" customWidth="1"/>
    <col min="1572" max="1580" width="15.5546875" style="82" customWidth="1"/>
    <col min="1581" max="1581" width="4.109375" style="82" customWidth="1"/>
    <col min="1582" max="1590" width="15.5546875" style="82" customWidth="1"/>
    <col min="1591" max="1792" width="11.44140625" style="82"/>
    <col min="1793" max="1793" width="4.6640625" style="82" customWidth="1"/>
    <col min="1794" max="1794" width="35.5546875" style="82" customWidth="1"/>
    <col min="1795" max="1795" width="28.6640625" style="82" customWidth="1"/>
    <col min="1796" max="1796" width="4.6640625" style="82" customWidth="1"/>
    <col min="1797" max="1797" width="39.5546875" style="82" customWidth="1"/>
    <col min="1798" max="1801" width="15.5546875" style="82" customWidth="1"/>
    <col min="1802" max="1802" width="17" style="82" customWidth="1"/>
    <col min="1803" max="1806" width="15.5546875" style="82" customWidth="1"/>
    <col min="1807" max="1807" width="4.109375" style="82" customWidth="1"/>
    <col min="1808" max="1816" width="15.5546875" style="82" customWidth="1"/>
    <col min="1817" max="1817" width="4.109375" style="82" customWidth="1"/>
    <col min="1818" max="1826" width="15.5546875" style="82" customWidth="1"/>
    <col min="1827" max="1827" width="4.109375" style="82" customWidth="1"/>
    <col min="1828" max="1836" width="15.5546875" style="82" customWidth="1"/>
    <col min="1837" max="1837" width="4.109375" style="82" customWidth="1"/>
    <col min="1838" max="1846" width="15.5546875" style="82" customWidth="1"/>
    <col min="1847" max="2048" width="11.44140625" style="82"/>
    <col min="2049" max="2049" width="4.6640625" style="82" customWidth="1"/>
    <col min="2050" max="2050" width="35.5546875" style="82" customWidth="1"/>
    <col min="2051" max="2051" width="28.6640625" style="82" customWidth="1"/>
    <col min="2052" max="2052" width="4.6640625" style="82" customWidth="1"/>
    <col min="2053" max="2053" width="39.5546875" style="82" customWidth="1"/>
    <col min="2054" max="2057" width="15.5546875" style="82" customWidth="1"/>
    <col min="2058" max="2058" width="17" style="82" customWidth="1"/>
    <col min="2059" max="2062" width="15.5546875" style="82" customWidth="1"/>
    <col min="2063" max="2063" width="4.109375" style="82" customWidth="1"/>
    <col min="2064" max="2072" width="15.5546875" style="82" customWidth="1"/>
    <col min="2073" max="2073" width="4.109375" style="82" customWidth="1"/>
    <col min="2074" max="2082" width="15.5546875" style="82" customWidth="1"/>
    <col min="2083" max="2083" width="4.109375" style="82" customWidth="1"/>
    <col min="2084" max="2092" width="15.5546875" style="82" customWidth="1"/>
    <col min="2093" max="2093" width="4.109375" style="82" customWidth="1"/>
    <col min="2094" max="2102" width="15.5546875" style="82" customWidth="1"/>
    <col min="2103" max="2304" width="11.44140625" style="82"/>
    <col min="2305" max="2305" width="4.6640625" style="82" customWidth="1"/>
    <col min="2306" max="2306" width="35.5546875" style="82" customWidth="1"/>
    <col min="2307" max="2307" width="28.6640625" style="82" customWidth="1"/>
    <col min="2308" max="2308" width="4.6640625" style="82" customWidth="1"/>
    <col min="2309" max="2309" width="39.5546875" style="82" customWidth="1"/>
    <col min="2310" max="2313" width="15.5546875" style="82" customWidth="1"/>
    <col min="2314" max="2314" width="17" style="82" customWidth="1"/>
    <col min="2315" max="2318" width="15.5546875" style="82" customWidth="1"/>
    <col min="2319" max="2319" width="4.109375" style="82" customWidth="1"/>
    <col min="2320" max="2328" width="15.5546875" style="82" customWidth="1"/>
    <col min="2329" max="2329" width="4.109375" style="82" customWidth="1"/>
    <col min="2330" max="2338" width="15.5546875" style="82" customWidth="1"/>
    <col min="2339" max="2339" width="4.109375" style="82" customWidth="1"/>
    <col min="2340" max="2348" width="15.5546875" style="82" customWidth="1"/>
    <col min="2349" max="2349" width="4.109375" style="82" customWidth="1"/>
    <col min="2350" max="2358" width="15.5546875" style="82" customWidth="1"/>
    <col min="2359" max="2560" width="11.44140625" style="82"/>
    <col min="2561" max="2561" width="4.6640625" style="82" customWidth="1"/>
    <col min="2562" max="2562" width="35.5546875" style="82" customWidth="1"/>
    <col min="2563" max="2563" width="28.6640625" style="82" customWidth="1"/>
    <col min="2564" max="2564" width="4.6640625" style="82" customWidth="1"/>
    <col min="2565" max="2565" width="39.5546875" style="82" customWidth="1"/>
    <col min="2566" max="2569" width="15.5546875" style="82" customWidth="1"/>
    <col min="2570" max="2570" width="17" style="82" customWidth="1"/>
    <col min="2571" max="2574" width="15.5546875" style="82" customWidth="1"/>
    <col min="2575" max="2575" width="4.109375" style="82" customWidth="1"/>
    <col min="2576" max="2584" width="15.5546875" style="82" customWidth="1"/>
    <col min="2585" max="2585" width="4.109375" style="82" customWidth="1"/>
    <col min="2586" max="2594" width="15.5546875" style="82" customWidth="1"/>
    <col min="2595" max="2595" width="4.109375" style="82" customWidth="1"/>
    <col min="2596" max="2604" width="15.5546875" style="82" customWidth="1"/>
    <col min="2605" max="2605" width="4.109375" style="82" customWidth="1"/>
    <col min="2606" max="2614" width="15.5546875" style="82" customWidth="1"/>
    <col min="2615" max="2816" width="11.44140625" style="82"/>
    <col min="2817" max="2817" width="4.6640625" style="82" customWidth="1"/>
    <col min="2818" max="2818" width="35.5546875" style="82" customWidth="1"/>
    <col min="2819" max="2819" width="28.6640625" style="82" customWidth="1"/>
    <col min="2820" max="2820" width="4.6640625" style="82" customWidth="1"/>
    <col min="2821" max="2821" width="39.5546875" style="82" customWidth="1"/>
    <col min="2822" max="2825" width="15.5546875" style="82" customWidth="1"/>
    <col min="2826" max="2826" width="17" style="82" customWidth="1"/>
    <col min="2827" max="2830" width="15.5546875" style="82" customWidth="1"/>
    <col min="2831" max="2831" width="4.109375" style="82" customWidth="1"/>
    <col min="2832" max="2840" width="15.5546875" style="82" customWidth="1"/>
    <col min="2841" max="2841" width="4.109375" style="82" customWidth="1"/>
    <col min="2842" max="2850" width="15.5546875" style="82" customWidth="1"/>
    <col min="2851" max="2851" width="4.109375" style="82" customWidth="1"/>
    <col min="2852" max="2860" width="15.5546875" style="82" customWidth="1"/>
    <col min="2861" max="2861" width="4.109375" style="82" customWidth="1"/>
    <col min="2862" max="2870" width="15.5546875" style="82" customWidth="1"/>
    <col min="2871" max="3072" width="11.44140625" style="82"/>
    <col min="3073" max="3073" width="4.6640625" style="82" customWidth="1"/>
    <col min="3074" max="3074" width="35.5546875" style="82" customWidth="1"/>
    <col min="3075" max="3075" width="28.6640625" style="82" customWidth="1"/>
    <col min="3076" max="3076" width="4.6640625" style="82" customWidth="1"/>
    <col min="3077" max="3077" width="39.5546875" style="82" customWidth="1"/>
    <col min="3078" max="3081" width="15.5546875" style="82" customWidth="1"/>
    <col min="3082" max="3082" width="17" style="82" customWidth="1"/>
    <col min="3083" max="3086" width="15.5546875" style="82" customWidth="1"/>
    <col min="3087" max="3087" width="4.109375" style="82" customWidth="1"/>
    <col min="3088" max="3096" width="15.5546875" style="82" customWidth="1"/>
    <col min="3097" max="3097" width="4.109375" style="82" customWidth="1"/>
    <col min="3098" max="3106" width="15.5546875" style="82" customWidth="1"/>
    <col min="3107" max="3107" width="4.109375" style="82" customWidth="1"/>
    <col min="3108" max="3116" width="15.5546875" style="82" customWidth="1"/>
    <col min="3117" max="3117" width="4.109375" style="82" customWidth="1"/>
    <col min="3118" max="3126" width="15.5546875" style="82" customWidth="1"/>
    <col min="3127" max="3328" width="11.44140625" style="82"/>
    <col min="3329" max="3329" width="4.6640625" style="82" customWidth="1"/>
    <col min="3330" max="3330" width="35.5546875" style="82" customWidth="1"/>
    <col min="3331" max="3331" width="28.6640625" style="82" customWidth="1"/>
    <col min="3332" max="3332" width="4.6640625" style="82" customWidth="1"/>
    <col min="3333" max="3333" width="39.5546875" style="82" customWidth="1"/>
    <col min="3334" max="3337" width="15.5546875" style="82" customWidth="1"/>
    <col min="3338" max="3338" width="17" style="82" customWidth="1"/>
    <col min="3339" max="3342" width="15.5546875" style="82" customWidth="1"/>
    <col min="3343" max="3343" width="4.109375" style="82" customWidth="1"/>
    <col min="3344" max="3352" width="15.5546875" style="82" customWidth="1"/>
    <col min="3353" max="3353" width="4.109375" style="82" customWidth="1"/>
    <col min="3354" max="3362" width="15.5546875" style="82" customWidth="1"/>
    <col min="3363" max="3363" width="4.109375" style="82" customWidth="1"/>
    <col min="3364" max="3372" width="15.5546875" style="82" customWidth="1"/>
    <col min="3373" max="3373" width="4.109375" style="82" customWidth="1"/>
    <col min="3374" max="3382" width="15.5546875" style="82" customWidth="1"/>
    <col min="3383" max="3584" width="11.44140625" style="82"/>
    <col min="3585" max="3585" width="4.6640625" style="82" customWidth="1"/>
    <col min="3586" max="3586" width="35.5546875" style="82" customWidth="1"/>
    <col min="3587" max="3587" width="28.6640625" style="82" customWidth="1"/>
    <col min="3588" max="3588" width="4.6640625" style="82" customWidth="1"/>
    <col min="3589" max="3589" width="39.5546875" style="82" customWidth="1"/>
    <col min="3590" max="3593" width="15.5546875" style="82" customWidth="1"/>
    <col min="3594" max="3594" width="17" style="82" customWidth="1"/>
    <col min="3595" max="3598" width="15.5546875" style="82" customWidth="1"/>
    <col min="3599" max="3599" width="4.109375" style="82" customWidth="1"/>
    <col min="3600" max="3608" width="15.5546875" style="82" customWidth="1"/>
    <col min="3609" max="3609" width="4.109375" style="82" customWidth="1"/>
    <col min="3610" max="3618" width="15.5546875" style="82" customWidth="1"/>
    <col min="3619" max="3619" width="4.109375" style="82" customWidth="1"/>
    <col min="3620" max="3628" width="15.5546875" style="82" customWidth="1"/>
    <col min="3629" max="3629" width="4.109375" style="82" customWidth="1"/>
    <col min="3630" max="3638" width="15.5546875" style="82" customWidth="1"/>
    <col min="3639" max="3840" width="11.44140625" style="82"/>
    <col min="3841" max="3841" width="4.6640625" style="82" customWidth="1"/>
    <col min="3842" max="3842" width="35.5546875" style="82" customWidth="1"/>
    <col min="3843" max="3843" width="28.6640625" style="82" customWidth="1"/>
    <col min="3844" max="3844" width="4.6640625" style="82" customWidth="1"/>
    <col min="3845" max="3845" width="39.5546875" style="82" customWidth="1"/>
    <col min="3846" max="3849" width="15.5546875" style="82" customWidth="1"/>
    <col min="3850" max="3850" width="17" style="82" customWidth="1"/>
    <col min="3851" max="3854" width="15.5546875" style="82" customWidth="1"/>
    <col min="3855" max="3855" width="4.109375" style="82" customWidth="1"/>
    <col min="3856" max="3864" width="15.5546875" style="82" customWidth="1"/>
    <col min="3865" max="3865" width="4.109375" style="82" customWidth="1"/>
    <col min="3866" max="3874" width="15.5546875" style="82" customWidth="1"/>
    <col min="3875" max="3875" width="4.109375" style="82" customWidth="1"/>
    <col min="3876" max="3884" width="15.5546875" style="82" customWidth="1"/>
    <col min="3885" max="3885" width="4.109375" style="82" customWidth="1"/>
    <col min="3886" max="3894" width="15.5546875" style="82" customWidth="1"/>
    <col min="3895" max="4096" width="11.44140625" style="82"/>
    <col min="4097" max="4097" width="4.6640625" style="82" customWidth="1"/>
    <col min="4098" max="4098" width="35.5546875" style="82" customWidth="1"/>
    <col min="4099" max="4099" width="28.6640625" style="82" customWidth="1"/>
    <col min="4100" max="4100" width="4.6640625" style="82" customWidth="1"/>
    <col min="4101" max="4101" width="39.5546875" style="82" customWidth="1"/>
    <col min="4102" max="4105" width="15.5546875" style="82" customWidth="1"/>
    <col min="4106" max="4106" width="17" style="82" customWidth="1"/>
    <col min="4107" max="4110" width="15.5546875" style="82" customWidth="1"/>
    <col min="4111" max="4111" width="4.109375" style="82" customWidth="1"/>
    <col min="4112" max="4120" width="15.5546875" style="82" customWidth="1"/>
    <col min="4121" max="4121" width="4.109375" style="82" customWidth="1"/>
    <col min="4122" max="4130" width="15.5546875" style="82" customWidth="1"/>
    <col min="4131" max="4131" width="4.109375" style="82" customWidth="1"/>
    <col min="4132" max="4140" width="15.5546875" style="82" customWidth="1"/>
    <col min="4141" max="4141" width="4.109375" style="82" customWidth="1"/>
    <col min="4142" max="4150" width="15.5546875" style="82" customWidth="1"/>
    <col min="4151" max="4352" width="11.44140625" style="82"/>
    <col min="4353" max="4353" width="4.6640625" style="82" customWidth="1"/>
    <col min="4354" max="4354" width="35.5546875" style="82" customWidth="1"/>
    <col min="4355" max="4355" width="28.6640625" style="82" customWidth="1"/>
    <col min="4356" max="4356" width="4.6640625" style="82" customWidth="1"/>
    <col min="4357" max="4357" width="39.5546875" style="82" customWidth="1"/>
    <col min="4358" max="4361" width="15.5546875" style="82" customWidth="1"/>
    <col min="4362" max="4362" width="17" style="82" customWidth="1"/>
    <col min="4363" max="4366" width="15.5546875" style="82" customWidth="1"/>
    <col min="4367" max="4367" width="4.109375" style="82" customWidth="1"/>
    <col min="4368" max="4376" width="15.5546875" style="82" customWidth="1"/>
    <col min="4377" max="4377" width="4.109375" style="82" customWidth="1"/>
    <col min="4378" max="4386" width="15.5546875" style="82" customWidth="1"/>
    <col min="4387" max="4387" width="4.109375" style="82" customWidth="1"/>
    <col min="4388" max="4396" width="15.5546875" style="82" customWidth="1"/>
    <col min="4397" max="4397" width="4.109375" style="82" customWidth="1"/>
    <col min="4398" max="4406" width="15.5546875" style="82" customWidth="1"/>
    <col min="4407" max="4608" width="11.44140625" style="82"/>
    <col min="4609" max="4609" width="4.6640625" style="82" customWidth="1"/>
    <col min="4610" max="4610" width="35.5546875" style="82" customWidth="1"/>
    <col min="4611" max="4611" width="28.6640625" style="82" customWidth="1"/>
    <col min="4612" max="4612" width="4.6640625" style="82" customWidth="1"/>
    <col min="4613" max="4613" width="39.5546875" style="82" customWidth="1"/>
    <col min="4614" max="4617" width="15.5546875" style="82" customWidth="1"/>
    <col min="4618" max="4618" width="17" style="82" customWidth="1"/>
    <col min="4619" max="4622" width="15.5546875" style="82" customWidth="1"/>
    <col min="4623" max="4623" width="4.109375" style="82" customWidth="1"/>
    <col min="4624" max="4632" width="15.5546875" style="82" customWidth="1"/>
    <col min="4633" max="4633" width="4.109375" style="82" customWidth="1"/>
    <col min="4634" max="4642" width="15.5546875" style="82" customWidth="1"/>
    <col min="4643" max="4643" width="4.109375" style="82" customWidth="1"/>
    <col min="4644" max="4652" width="15.5546875" style="82" customWidth="1"/>
    <col min="4653" max="4653" width="4.109375" style="82" customWidth="1"/>
    <col min="4654" max="4662" width="15.5546875" style="82" customWidth="1"/>
    <col min="4663" max="4864" width="11.44140625" style="82"/>
    <col min="4865" max="4865" width="4.6640625" style="82" customWidth="1"/>
    <col min="4866" max="4866" width="35.5546875" style="82" customWidth="1"/>
    <col min="4867" max="4867" width="28.6640625" style="82" customWidth="1"/>
    <col min="4868" max="4868" width="4.6640625" style="82" customWidth="1"/>
    <col min="4869" max="4869" width="39.5546875" style="82" customWidth="1"/>
    <col min="4870" max="4873" width="15.5546875" style="82" customWidth="1"/>
    <col min="4874" max="4874" width="17" style="82" customWidth="1"/>
    <col min="4875" max="4878" width="15.5546875" style="82" customWidth="1"/>
    <col min="4879" max="4879" width="4.109375" style="82" customWidth="1"/>
    <col min="4880" max="4888" width="15.5546875" style="82" customWidth="1"/>
    <col min="4889" max="4889" width="4.109375" style="82" customWidth="1"/>
    <col min="4890" max="4898" width="15.5546875" style="82" customWidth="1"/>
    <col min="4899" max="4899" width="4.109375" style="82" customWidth="1"/>
    <col min="4900" max="4908" width="15.5546875" style="82" customWidth="1"/>
    <col min="4909" max="4909" width="4.109375" style="82" customWidth="1"/>
    <col min="4910" max="4918" width="15.5546875" style="82" customWidth="1"/>
    <col min="4919" max="5120" width="11.44140625" style="82"/>
    <col min="5121" max="5121" width="4.6640625" style="82" customWidth="1"/>
    <col min="5122" max="5122" width="35.5546875" style="82" customWidth="1"/>
    <col min="5123" max="5123" width="28.6640625" style="82" customWidth="1"/>
    <col min="5124" max="5124" width="4.6640625" style="82" customWidth="1"/>
    <col min="5125" max="5125" width="39.5546875" style="82" customWidth="1"/>
    <col min="5126" max="5129" width="15.5546875" style="82" customWidth="1"/>
    <col min="5130" max="5130" width="17" style="82" customWidth="1"/>
    <col min="5131" max="5134" width="15.5546875" style="82" customWidth="1"/>
    <col min="5135" max="5135" width="4.109375" style="82" customWidth="1"/>
    <col min="5136" max="5144" width="15.5546875" style="82" customWidth="1"/>
    <col min="5145" max="5145" width="4.109375" style="82" customWidth="1"/>
    <col min="5146" max="5154" width="15.5546875" style="82" customWidth="1"/>
    <col min="5155" max="5155" width="4.109375" style="82" customWidth="1"/>
    <col min="5156" max="5164" width="15.5546875" style="82" customWidth="1"/>
    <col min="5165" max="5165" width="4.109375" style="82" customWidth="1"/>
    <col min="5166" max="5174" width="15.5546875" style="82" customWidth="1"/>
    <col min="5175" max="5376" width="11.44140625" style="82"/>
    <col min="5377" max="5377" width="4.6640625" style="82" customWidth="1"/>
    <col min="5378" max="5378" width="35.5546875" style="82" customWidth="1"/>
    <col min="5379" max="5379" width="28.6640625" style="82" customWidth="1"/>
    <col min="5380" max="5380" width="4.6640625" style="82" customWidth="1"/>
    <col min="5381" max="5381" width="39.5546875" style="82" customWidth="1"/>
    <col min="5382" max="5385" width="15.5546875" style="82" customWidth="1"/>
    <col min="5386" max="5386" width="17" style="82" customWidth="1"/>
    <col min="5387" max="5390" width="15.5546875" style="82" customWidth="1"/>
    <col min="5391" max="5391" width="4.109375" style="82" customWidth="1"/>
    <col min="5392" max="5400" width="15.5546875" style="82" customWidth="1"/>
    <col min="5401" max="5401" width="4.109375" style="82" customWidth="1"/>
    <col min="5402" max="5410" width="15.5546875" style="82" customWidth="1"/>
    <col min="5411" max="5411" width="4.109375" style="82" customWidth="1"/>
    <col min="5412" max="5420" width="15.5546875" style="82" customWidth="1"/>
    <col min="5421" max="5421" width="4.109375" style="82" customWidth="1"/>
    <col min="5422" max="5430" width="15.5546875" style="82" customWidth="1"/>
    <col min="5431" max="5632" width="11.44140625" style="82"/>
    <col min="5633" max="5633" width="4.6640625" style="82" customWidth="1"/>
    <col min="5634" max="5634" width="35.5546875" style="82" customWidth="1"/>
    <col min="5635" max="5635" width="28.6640625" style="82" customWidth="1"/>
    <col min="5636" max="5636" width="4.6640625" style="82" customWidth="1"/>
    <col min="5637" max="5637" width="39.5546875" style="82" customWidth="1"/>
    <col min="5638" max="5641" width="15.5546875" style="82" customWidth="1"/>
    <col min="5642" max="5642" width="17" style="82" customWidth="1"/>
    <col min="5643" max="5646" width="15.5546875" style="82" customWidth="1"/>
    <col min="5647" max="5647" width="4.109375" style="82" customWidth="1"/>
    <col min="5648" max="5656" width="15.5546875" style="82" customWidth="1"/>
    <col min="5657" max="5657" width="4.109375" style="82" customWidth="1"/>
    <col min="5658" max="5666" width="15.5546875" style="82" customWidth="1"/>
    <col min="5667" max="5667" width="4.109375" style="82" customWidth="1"/>
    <col min="5668" max="5676" width="15.5546875" style="82" customWidth="1"/>
    <col min="5677" max="5677" width="4.109375" style="82" customWidth="1"/>
    <col min="5678" max="5686" width="15.5546875" style="82" customWidth="1"/>
    <col min="5687" max="5888" width="11.44140625" style="82"/>
    <col min="5889" max="5889" width="4.6640625" style="82" customWidth="1"/>
    <col min="5890" max="5890" width="35.5546875" style="82" customWidth="1"/>
    <col min="5891" max="5891" width="28.6640625" style="82" customWidth="1"/>
    <col min="5892" max="5892" width="4.6640625" style="82" customWidth="1"/>
    <col min="5893" max="5893" width="39.5546875" style="82" customWidth="1"/>
    <col min="5894" max="5897" width="15.5546875" style="82" customWidth="1"/>
    <col min="5898" max="5898" width="17" style="82" customWidth="1"/>
    <col min="5899" max="5902" width="15.5546875" style="82" customWidth="1"/>
    <col min="5903" max="5903" width="4.109375" style="82" customWidth="1"/>
    <col min="5904" max="5912" width="15.5546875" style="82" customWidth="1"/>
    <col min="5913" max="5913" width="4.109375" style="82" customWidth="1"/>
    <col min="5914" max="5922" width="15.5546875" style="82" customWidth="1"/>
    <col min="5923" max="5923" width="4.109375" style="82" customWidth="1"/>
    <col min="5924" max="5932" width="15.5546875" style="82" customWidth="1"/>
    <col min="5933" max="5933" width="4.109375" style="82" customWidth="1"/>
    <col min="5934" max="5942" width="15.5546875" style="82" customWidth="1"/>
    <col min="5943" max="6144" width="11.44140625" style="82"/>
    <col min="6145" max="6145" width="4.6640625" style="82" customWidth="1"/>
    <col min="6146" max="6146" width="35.5546875" style="82" customWidth="1"/>
    <col min="6147" max="6147" width="28.6640625" style="82" customWidth="1"/>
    <col min="6148" max="6148" width="4.6640625" style="82" customWidth="1"/>
    <col min="6149" max="6149" width="39.5546875" style="82" customWidth="1"/>
    <col min="6150" max="6153" width="15.5546875" style="82" customWidth="1"/>
    <col min="6154" max="6154" width="17" style="82" customWidth="1"/>
    <col min="6155" max="6158" width="15.5546875" style="82" customWidth="1"/>
    <col min="6159" max="6159" width="4.109375" style="82" customWidth="1"/>
    <col min="6160" max="6168" width="15.5546875" style="82" customWidth="1"/>
    <col min="6169" max="6169" width="4.109375" style="82" customWidth="1"/>
    <col min="6170" max="6178" width="15.5546875" style="82" customWidth="1"/>
    <col min="6179" max="6179" width="4.109375" style="82" customWidth="1"/>
    <col min="6180" max="6188" width="15.5546875" style="82" customWidth="1"/>
    <col min="6189" max="6189" width="4.109375" style="82" customWidth="1"/>
    <col min="6190" max="6198" width="15.5546875" style="82" customWidth="1"/>
    <col min="6199" max="6400" width="11.44140625" style="82"/>
    <col min="6401" max="6401" width="4.6640625" style="82" customWidth="1"/>
    <col min="6402" max="6402" width="35.5546875" style="82" customWidth="1"/>
    <col min="6403" max="6403" width="28.6640625" style="82" customWidth="1"/>
    <col min="6404" max="6404" width="4.6640625" style="82" customWidth="1"/>
    <col min="6405" max="6405" width="39.5546875" style="82" customWidth="1"/>
    <col min="6406" max="6409" width="15.5546875" style="82" customWidth="1"/>
    <col min="6410" max="6410" width="17" style="82" customWidth="1"/>
    <col min="6411" max="6414" width="15.5546875" style="82" customWidth="1"/>
    <col min="6415" max="6415" width="4.109375" style="82" customWidth="1"/>
    <col min="6416" max="6424" width="15.5546875" style="82" customWidth="1"/>
    <col min="6425" max="6425" width="4.109375" style="82" customWidth="1"/>
    <col min="6426" max="6434" width="15.5546875" style="82" customWidth="1"/>
    <col min="6435" max="6435" width="4.109375" style="82" customWidth="1"/>
    <col min="6436" max="6444" width="15.5546875" style="82" customWidth="1"/>
    <col min="6445" max="6445" width="4.109375" style="82" customWidth="1"/>
    <col min="6446" max="6454" width="15.5546875" style="82" customWidth="1"/>
    <col min="6455" max="6656" width="11.44140625" style="82"/>
    <col min="6657" max="6657" width="4.6640625" style="82" customWidth="1"/>
    <col min="6658" max="6658" width="35.5546875" style="82" customWidth="1"/>
    <col min="6659" max="6659" width="28.6640625" style="82" customWidth="1"/>
    <col min="6660" max="6660" width="4.6640625" style="82" customWidth="1"/>
    <col min="6661" max="6661" width="39.5546875" style="82" customWidth="1"/>
    <col min="6662" max="6665" width="15.5546875" style="82" customWidth="1"/>
    <col min="6666" max="6666" width="17" style="82" customWidth="1"/>
    <col min="6667" max="6670" width="15.5546875" style="82" customWidth="1"/>
    <col min="6671" max="6671" width="4.109375" style="82" customWidth="1"/>
    <col min="6672" max="6680" width="15.5546875" style="82" customWidth="1"/>
    <col min="6681" max="6681" width="4.109375" style="82" customWidth="1"/>
    <col min="6682" max="6690" width="15.5546875" style="82" customWidth="1"/>
    <col min="6691" max="6691" width="4.109375" style="82" customWidth="1"/>
    <col min="6692" max="6700" width="15.5546875" style="82" customWidth="1"/>
    <col min="6701" max="6701" width="4.109375" style="82" customWidth="1"/>
    <col min="6702" max="6710" width="15.5546875" style="82" customWidth="1"/>
    <col min="6711" max="6912" width="11.44140625" style="82"/>
    <col min="6913" max="6913" width="4.6640625" style="82" customWidth="1"/>
    <col min="6914" max="6914" width="35.5546875" style="82" customWidth="1"/>
    <col min="6915" max="6915" width="28.6640625" style="82" customWidth="1"/>
    <col min="6916" max="6916" width="4.6640625" style="82" customWidth="1"/>
    <col min="6917" max="6917" width="39.5546875" style="82" customWidth="1"/>
    <col min="6918" max="6921" width="15.5546875" style="82" customWidth="1"/>
    <col min="6922" max="6922" width="17" style="82" customWidth="1"/>
    <col min="6923" max="6926" width="15.5546875" style="82" customWidth="1"/>
    <col min="6927" max="6927" width="4.109375" style="82" customWidth="1"/>
    <col min="6928" max="6936" width="15.5546875" style="82" customWidth="1"/>
    <col min="6937" max="6937" width="4.109375" style="82" customWidth="1"/>
    <col min="6938" max="6946" width="15.5546875" style="82" customWidth="1"/>
    <col min="6947" max="6947" width="4.109375" style="82" customWidth="1"/>
    <col min="6948" max="6956" width="15.5546875" style="82" customWidth="1"/>
    <col min="6957" max="6957" width="4.109375" style="82" customWidth="1"/>
    <col min="6958" max="6966" width="15.5546875" style="82" customWidth="1"/>
    <col min="6967" max="7168" width="11.44140625" style="82"/>
    <col min="7169" max="7169" width="4.6640625" style="82" customWidth="1"/>
    <col min="7170" max="7170" width="35.5546875" style="82" customWidth="1"/>
    <col min="7171" max="7171" width="28.6640625" style="82" customWidth="1"/>
    <col min="7172" max="7172" width="4.6640625" style="82" customWidth="1"/>
    <col min="7173" max="7173" width="39.5546875" style="82" customWidth="1"/>
    <col min="7174" max="7177" width="15.5546875" style="82" customWidth="1"/>
    <col min="7178" max="7178" width="17" style="82" customWidth="1"/>
    <col min="7179" max="7182" width="15.5546875" style="82" customWidth="1"/>
    <col min="7183" max="7183" width="4.109375" style="82" customWidth="1"/>
    <col min="7184" max="7192" width="15.5546875" style="82" customWidth="1"/>
    <col min="7193" max="7193" width="4.109375" style="82" customWidth="1"/>
    <col min="7194" max="7202" width="15.5546875" style="82" customWidth="1"/>
    <col min="7203" max="7203" width="4.109375" style="82" customWidth="1"/>
    <col min="7204" max="7212" width="15.5546875" style="82" customWidth="1"/>
    <col min="7213" max="7213" width="4.109375" style="82" customWidth="1"/>
    <col min="7214" max="7222" width="15.5546875" style="82" customWidth="1"/>
    <col min="7223" max="7424" width="11.44140625" style="82"/>
    <col min="7425" max="7425" width="4.6640625" style="82" customWidth="1"/>
    <col min="7426" max="7426" width="35.5546875" style="82" customWidth="1"/>
    <col min="7427" max="7427" width="28.6640625" style="82" customWidth="1"/>
    <col min="7428" max="7428" width="4.6640625" style="82" customWidth="1"/>
    <col min="7429" max="7429" width="39.5546875" style="82" customWidth="1"/>
    <col min="7430" max="7433" width="15.5546875" style="82" customWidth="1"/>
    <col min="7434" max="7434" width="17" style="82" customWidth="1"/>
    <col min="7435" max="7438" width="15.5546875" style="82" customWidth="1"/>
    <col min="7439" max="7439" width="4.109375" style="82" customWidth="1"/>
    <col min="7440" max="7448" width="15.5546875" style="82" customWidth="1"/>
    <col min="7449" max="7449" width="4.109375" style="82" customWidth="1"/>
    <col min="7450" max="7458" width="15.5546875" style="82" customWidth="1"/>
    <col min="7459" max="7459" width="4.109375" style="82" customWidth="1"/>
    <col min="7460" max="7468" width="15.5546875" style="82" customWidth="1"/>
    <col min="7469" max="7469" width="4.109375" style="82" customWidth="1"/>
    <col min="7470" max="7478" width="15.5546875" style="82" customWidth="1"/>
    <col min="7479" max="7680" width="11.44140625" style="82"/>
    <col min="7681" max="7681" width="4.6640625" style="82" customWidth="1"/>
    <col min="7682" max="7682" width="35.5546875" style="82" customWidth="1"/>
    <col min="7683" max="7683" width="28.6640625" style="82" customWidth="1"/>
    <col min="7684" max="7684" width="4.6640625" style="82" customWidth="1"/>
    <col min="7685" max="7685" width="39.5546875" style="82" customWidth="1"/>
    <col min="7686" max="7689" width="15.5546875" style="82" customWidth="1"/>
    <col min="7690" max="7690" width="17" style="82" customWidth="1"/>
    <col min="7691" max="7694" width="15.5546875" style="82" customWidth="1"/>
    <col min="7695" max="7695" width="4.109375" style="82" customWidth="1"/>
    <col min="7696" max="7704" width="15.5546875" style="82" customWidth="1"/>
    <col min="7705" max="7705" width="4.109375" style="82" customWidth="1"/>
    <col min="7706" max="7714" width="15.5546875" style="82" customWidth="1"/>
    <col min="7715" max="7715" width="4.109375" style="82" customWidth="1"/>
    <col min="7716" max="7724" width="15.5546875" style="82" customWidth="1"/>
    <col min="7725" max="7725" width="4.109375" style="82" customWidth="1"/>
    <col min="7726" max="7734" width="15.5546875" style="82" customWidth="1"/>
    <col min="7735" max="7936" width="11.44140625" style="82"/>
    <col min="7937" max="7937" width="4.6640625" style="82" customWidth="1"/>
    <col min="7938" max="7938" width="35.5546875" style="82" customWidth="1"/>
    <col min="7939" max="7939" width="28.6640625" style="82" customWidth="1"/>
    <col min="7940" max="7940" width="4.6640625" style="82" customWidth="1"/>
    <col min="7941" max="7941" width="39.5546875" style="82" customWidth="1"/>
    <col min="7942" max="7945" width="15.5546875" style="82" customWidth="1"/>
    <col min="7946" max="7946" width="17" style="82" customWidth="1"/>
    <col min="7947" max="7950" width="15.5546875" style="82" customWidth="1"/>
    <col min="7951" max="7951" width="4.109375" style="82" customWidth="1"/>
    <col min="7952" max="7960" width="15.5546875" style="82" customWidth="1"/>
    <col min="7961" max="7961" width="4.109375" style="82" customWidth="1"/>
    <col min="7962" max="7970" width="15.5546875" style="82" customWidth="1"/>
    <col min="7971" max="7971" width="4.109375" style="82" customWidth="1"/>
    <col min="7972" max="7980" width="15.5546875" style="82" customWidth="1"/>
    <col min="7981" max="7981" width="4.109375" style="82" customWidth="1"/>
    <col min="7982" max="7990" width="15.5546875" style="82" customWidth="1"/>
    <col min="7991" max="8192" width="11.44140625" style="82"/>
    <col min="8193" max="8193" width="4.6640625" style="82" customWidth="1"/>
    <col min="8194" max="8194" width="35.5546875" style="82" customWidth="1"/>
    <col min="8195" max="8195" width="28.6640625" style="82" customWidth="1"/>
    <col min="8196" max="8196" width="4.6640625" style="82" customWidth="1"/>
    <col min="8197" max="8197" width="39.5546875" style="82" customWidth="1"/>
    <col min="8198" max="8201" width="15.5546875" style="82" customWidth="1"/>
    <col min="8202" max="8202" width="17" style="82" customWidth="1"/>
    <col min="8203" max="8206" width="15.5546875" style="82" customWidth="1"/>
    <col min="8207" max="8207" width="4.109375" style="82" customWidth="1"/>
    <col min="8208" max="8216" width="15.5546875" style="82" customWidth="1"/>
    <col min="8217" max="8217" width="4.109375" style="82" customWidth="1"/>
    <col min="8218" max="8226" width="15.5546875" style="82" customWidth="1"/>
    <col min="8227" max="8227" width="4.109375" style="82" customWidth="1"/>
    <col min="8228" max="8236" width="15.5546875" style="82" customWidth="1"/>
    <col min="8237" max="8237" width="4.109375" style="82" customWidth="1"/>
    <col min="8238" max="8246" width="15.5546875" style="82" customWidth="1"/>
    <col min="8247" max="8448" width="11.44140625" style="82"/>
    <col min="8449" max="8449" width="4.6640625" style="82" customWidth="1"/>
    <col min="8450" max="8450" width="35.5546875" style="82" customWidth="1"/>
    <col min="8451" max="8451" width="28.6640625" style="82" customWidth="1"/>
    <col min="8452" max="8452" width="4.6640625" style="82" customWidth="1"/>
    <col min="8453" max="8453" width="39.5546875" style="82" customWidth="1"/>
    <col min="8454" max="8457" width="15.5546875" style="82" customWidth="1"/>
    <col min="8458" max="8458" width="17" style="82" customWidth="1"/>
    <col min="8459" max="8462" width="15.5546875" style="82" customWidth="1"/>
    <col min="8463" max="8463" width="4.109375" style="82" customWidth="1"/>
    <col min="8464" max="8472" width="15.5546875" style="82" customWidth="1"/>
    <col min="8473" max="8473" width="4.109375" style="82" customWidth="1"/>
    <col min="8474" max="8482" width="15.5546875" style="82" customWidth="1"/>
    <col min="8483" max="8483" width="4.109375" style="82" customWidth="1"/>
    <col min="8484" max="8492" width="15.5546875" style="82" customWidth="1"/>
    <col min="8493" max="8493" width="4.109375" style="82" customWidth="1"/>
    <col min="8494" max="8502" width="15.5546875" style="82" customWidth="1"/>
    <col min="8503" max="8704" width="11.44140625" style="82"/>
    <col min="8705" max="8705" width="4.6640625" style="82" customWidth="1"/>
    <col min="8706" max="8706" width="35.5546875" style="82" customWidth="1"/>
    <col min="8707" max="8707" width="28.6640625" style="82" customWidth="1"/>
    <col min="8708" max="8708" width="4.6640625" style="82" customWidth="1"/>
    <col min="8709" max="8709" width="39.5546875" style="82" customWidth="1"/>
    <col min="8710" max="8713" width="15.5546875" style="82" customWidth="1"/>
    <col min="8714" max="8714" width="17" style="82" customWidth="1"/>
    <col min="8715" max="8718" width="15.5546875" style="82" customWidth="1"/>
    <col min="8719" max="8719" width="4.109375" style="82" customWidth="1"/>
    <col min="8720" max="8728" width="15.5546875" style="82" customWidth="1"/>
    <col min="8729" max="8729" width="4.109375" style="82" customWidth="1"/>
    <col min="8730" max="8738" width="15.5546875" style="82" customWidth="1"/>
    <col min="8739" max="8739" width="4.109375" style="82" customWidth="1"/>
    <col min="8740" max="8748" width="15.5546875" style="82" customWidth="1"/>
    <col min="8749" max="8749" width="4.109375" style="82" customWidth="1"/>
    <col min="8750" max="8758" width="15.5546875" style="82" customWidth="1"/>
    <col min="8759" max="8960" width="11.44140625" style="82"/>
    <col min="8961" max="8961" width="4.6640625" style="82" customWidth="1"/>
    <col min="8962" max="8962" width="35.5546875" style="82" customWidth="1"/>
    <col min="8963" max="8963" width="28.6640625" style="82" customWidth="1"/>
    <col min="8964" max="8964" width="4.6640625" style="82" customWidth="1"/>
    <col min="8965" max="8965" width="39.5546875" style="82" customWidth="1"/>
    <col min="8966" max="8969" width="15.5546875" style="82" customWidth="1"/>
    <col min="8970" max="8970" width="17" style="82" customWidth="1"/>
    <col min="8971" max="8974" width="15.5546875" style="82" customWidth="1"/>
    <col min="8975" max="8975" width="4.109375" style="82" customWidth="1"/>
    <col min="8976" max="8984" width="15.5546875" style="82" customWidth="1"/>
    <col min="8985" max="8985" width="4.109375" style="82" customWidth="1"/>
    <col min="8986" max="8994" width="15.5546875" style="82" customWidth="1"/>
    <col min="8995" max="8995" width="4.109375" style="82" customWidth="1"/>
    <col min="8996" max="9004" width="15.5546875" style="82" customWidth="1"/>
    <col min="9005" max="9005" width="4.109375" style="82" customWidth="1"/>
    <col min="9006" max="9014" width="15.5546875" style="82" customWidth="1"/>
    <col min="9015" max="9216" width="11.44140625" style="82"/>
    <col min="9217" max="9217" width="4.6640625" style="82" customWidth="1"/>
    <col min="9218" max="9218" width="35.5546875" style="82" customWidth="1"/>
    <col min="9219" max="9219" width="28.6640625" style="82" customWidth="1"/>
    <col min="9220" max="9220" width="4.6640625" style="82" customWidth="1"/>
    <col min="9221" max="9221" width="39.5546875" style="82" customWidth="1"/>
    <col min="9222" max="9225" width="15.5546875" style="82" customWidth="1"/>
    <col min="9226" max="9226" width="17" style="82" customWidth="1"/>
    <col min="9227" max="9230" width="15.5546875" style="82" customWidth="1"/>
    <col min="9231" max="9231" width="4.109375" style="82" customWidth="1"/>
    <col min="9232" max="9240" width="15.5546875" style="82" customWidth="1"/>
    <col min="9241" max="9241" width="4.109375" style="82" customWidth="1"/>
    <col min="9242" max="9250" width="15.5546875" style="82" customWidth="1"/>
    <col min="9251" max="9251" width="4.109375" style="82" customWidth="1"/>
    <col min="9252" max="9260" width="15.5546875" style="82" customWidth="1"/>
    <col min="9261" max="9261" width="4.109375" style="82" customWidth="1"/>
    <col min="9262" max="9270" width="15.5546875" style="82" customWidth="1"/>
    <col min="9271" max="9472" width="11.44140625" style="82"/>
    <col min="9473" max="9473" width="4.6640625" style="82" customWidth="1"/>
    <col min="9474" max="9474" width="35.5546875" style="82" customWidth="1"/>
    <col min="9475" max="9475" width="28.6640625" style="82" customWidth="1"/>
    <col min="9476" max="9476" width="4.6640625" style="82" customWidth="1"/>
    <col min="9477" max="9477" width="39.5546875" style="82" customWidth="1"/>
    <col min="9478" max="9481" width="15.5546875" style="82" customWidth="1"/>
    <col min="9482" max="9482" width="17" style="82" customWidth="1"/>
    <col min="9483" max="9486" width="15.5546875" style="82" customWidth="1"/>
    <col min="9487" max="9487" width="4.109375" style="82" customWidth="1"/>
    <col min="9488" max="9496" width="15.5546875" style="82" customWidth="1"/>
    <col min="9497" max="9497" width="4.109375" style="82" customWidth="1"/>
    <col min="9498" max="9506" width="15.5546875" style="82" customWidth="1"/>
    <col min="9507" max="9507" width="4.109375" style="82" customWidth="1"/>
    <col min="9508" max="9516" width="15.5546875" style="82" customWidth="1"/>
    <col min="9517" max="9517" width="4.109375" style="82" customWidth="1"/>
    <col min="9518" max="9526" width="15.5546875" style="82" customWidth="1"/>
    <col min="9527" max="9728" width="11.44140625" style="82"/>
    <col min="9729" max="9729" width="4.6640625" style="82" customWidth="1"/>
    <col min="9730" max="9730" width="35.5546875" style="82" customWidth="1"/>
    <col min="9731" max="9731" width="28.6640625" style="82" customWidth="1"/>
    <col min="9732" max="9732" width="4.6640625" style="82" customWidth="1"/>
    <col min="9733" max="9733" width="39.5546875" style="82" customWidth="1"/>
    <col min="9734" max="9737" width="15.5546875" style="82" customWidth="1"/>
    <col min="9738" max="9738" width="17" style="82" customWidth="1"/>
    <col min="9739" max="9742" width="15.5546875" style="82" customWidth="1"/>
    <col min="9743" max="9743" width="4.109375" style="82" customWidth="1"/>
    <col min="9744" max="9752" width="15.5546875" style="82" customWidth="1"/>
    <col min="9753" max="9753" width="4.109375" style="82" customWidth="1"/>
    <col min="9754" max="9762" width="15.5546875" style="82" customWidth="1"/>
    <col min="9763" max="9763" width="4.109375" style="82" customWidth="1"/>
    <col min="9764" max="9772" width="15.5546875" style="82" customWidth="1"/>
    <col min="9773" max="9773" width="4.109375" style="82" customWidth="1"/>
    <col min="9774" max="9782" width="15.5546875" style="82" customWidth="1"/>
    <col min="9783" max="9984" width="11.44140625" style="82"/>
    <col min="9985" max="9985" width="4.6640625" style="82" customWidth="1"/>
    <col min="9986" max="9986" width="35.5546875" style="82" customWidth="1"/>
    <col min="9987" max="9987" width="28.6640625" style="82" customWidth="1"/>
    <col min="9988" max="9988" width="4.6640625" style="82" customWidth="1"/>
    <col min="9989" max="9989" width="39.5546875" style="82" customWidth="1"/>
    <col min="9990" max="9993" width="15.5546875" style="82" customWidth="1"/>
    <col min="9994" max="9994" width="17" style="82" customWidth="1"/>
    <col min="9995" max="9998" width="15.5546875" style="82" customWidth="1"/>
    <col min="9999" max="9999" width="4.109375" style="82" customWidth="1"/>
    <col min="10000" max="10008" width="15.5546875" style="82" customWidth="1"/>
    <col min="10009" max="10009" width="4.109375" style="82" customWidth="1"/>
    <col min="10010" max="10018" width="15.5546875" style="82" customWidth="1"/>
    <col min="10019" max="10019" width="4.109375" style="82" customWidth="1"/>
    <col min="10020" max="10028" width="15.5546875" style="82" customWidth="1"/>
    <col min="10029" max="10029" width="4.109375" style="82" customWidth="1"/>
    <col min="10030" max="10038" width="15.5546875" style="82" customWidth="1"/>
    <col min="10039" max="10240" width="11.44140625" style="82"/>
    <col min="10241" max="10241" width="4.6640625" style="82" customWidth="1"/>
    <col min="10242" max="10242" width="35.5546875" style="82" customWidth="1"/>
    <col min="10243" max="10243" width="28.6640625" style="82" customWidth="1"/>
    <col min="10244" max="10244" width="4.6640625" style="82" customWidth="1"/>
    <col min="10245" max="10245" width="39.5546875" style="82" customWidth="1"/>
    <col min="10246" max="10249" width="15.5546875" style="82" customWidth="1"/>
    <col min="10250" max="10250" width="17" style="82" customWidth="1"/>
    <col min="10251" max="10254" width="15.5546875" style="82" customWidth="1"/>
    <col min="10255" max="10255" width="4.109375" style="82" customWidth="1"/>
    <col min="10256" max="10264" width="15.5546875" style="82" customWidth="1"/>
    <col min="10265" max="10265" width="4.109375" style="82" customWidth="1"/>
    <col min="10266" max="10274" width="15.5546875" style="82" customWidth="1"/>
    <col min="10275" max="10275" width="4.109375" style="82" customWidth="1"/>
    <col min="10276" max="10284" width="15.5546875" style="82" customWidth="1"/>
    <col min="10285" max="10285" width="4.109375" style="82" customWidth="1"/>
    <col min="10286" max="10294" width="15.5546875" style="82" customWidth="1"/>
    <col min="10295" max="10496" width="11.44140625" style="82"/>
    <col min="10497" max="10497" width="4.6640625" style="82" customWidth="1"/>
    <col min="10498" max="10498" width="35.5546875" style="82" customWidth="1"/>
    <col min="10499" max="10499" width="28.6640625" style="82" customWidth="1"/>
    <col min="10500" max="10500" width="4.6640625" style="82" customWidth="1"/>
    <col min="10501" max="10501" width="39.5546875" style="82" customWidth="1"/>
    <col min="10502" max="10505" width="15.5546875" style="82" customWidth="1"/>
    <col min="10506" max="10506" width="17" style="82" customWidth="1"/>
    <col min="10507" max="10510" width="15.5546875" style="82" customWidth="1"/>
    <col min="10511" max="10511" width="4.109375" style="82" customWidth="1"/>
    <col min="10512" max="10520" width="15.5546875" style="82" customWidth="1"/>
    <col min="10521" max="10521" width="4.109375" style="82" customWidth="1"/>
    <col min="10522" max="10530" width="15.5546875" style="82" customWidth="1"/>
    <col min="10531" max="10531" width="4.109375" style="82" customWidth="1"/>
    <col min="10532" max="10540" width="15.5546875" style="82" customWidth="1"/>
    <col min="10541" max="10541" width="4.109375" style="82" customWidth="1"/>
    <col min="10542" max="10550" width="15.5546875" style="82" customWidth="1"/>
    <col min="10551" max="10752" width="11.44140625" style="82"/>
    <col min="10753" max="10753" width="4.6640625" style="82" customWidth="1"/>
    <col min="10754" max="10754" width="35.5546875" style="82" customWidth="1"/>
    <col min="10755" max="10755" width="28.6640625" style="82" customWidth="1"/>
    <col min="10756" max="10756" width="4.6640625" style="82" customWidth="1"/>
    <col min="10757" max="10757" width="39.5546875" style="82" customWidth="1"/>
    <col min="10758" max="10761" width="15.5546875" style="82" customWidth="1"/>
    <col min="10762" max="10762" width="17" style="82" customWidth="1"/>
    <col min="10763" max="10766" width="15.5546875" style="82" customWidth="1"/>
    <col min="10767" max="10767" width="4.109375" style="82" customWidth="1"/>
    <col min="10768" max="10776" width="15.5546875" style="82" customWidth="1"/>
    <col min="10777" max="10777" width="4.109375" style="82" customWidth="1"/>
    <col min="10778" max="10786" width="15.5546875" style="82" customWidth="1"/>
    <col min="10787" max="10787" width="4.109375" style="82" customWidth="1"/>
    <col min="10788" max="10796" width="15.5546875" style="82" customWidth="1"/>
    <col min="10797" max="10797" width="4.109375" style="82" customWidth="1"/>
    <col min="10798" max="10806" width="15.5546875" style="82" customWidth="1"/>
    <col min="10807" max="11008" width="11.44140625" style="82"/>
    <col min="11009" max="11009" width="4.6640625" style="82" customWidth="1"/>
    <col min="11010" max="11010" width="35.5546875" style="82" customWidth="1"/>
    <col min="11011" max="11011" width="28.6640625" style="82" customWidth="1"/>
    <col min="11012" max="11012" width="4.6640625" style="82" customWidth="1"/>
    <col min="11013" max="11013" width="39.5546875" style="82" customWidth="1"/>
    <col min="11014" max="11017" width="15.5546875" style="82" customWidth="1"/>
    <col min="11018" max="11018" width="17" style="82" customWidth="1"/>
    <col min="11019" max="11022" width="15.5546875" style="82" customWidth="1"/>
    <col min="11023" max="11023" width="4.109375" style="82" customWidth="1"/>
    <col min="11024" max="11032" width="15.5546875" style="82" customWidth="1"/>
    <col min="11033" max="11033" width="4.109375" style="82" customWidth="1"/>
    <col min="11034" max="11042" width="15.5546875" style="82" customWidth="1"/>
    <col min="11043" max="11043" width="4.109375" style="82" customWidth="1"/>
    <col min="11044" max="11052" width="15.5546875" style="82" customWidth="1"/>
    <col min="11053" max="11053" width="4.109375" style="82" customWidth="1"/>
    <col min="11054" max="11062" width="15.5546875" style="82" customWidth="1"/>
    <col min="11063" max="11264" width="11.44140625" style="82"/>
    <col min="11265" max="11265" width="4.6640625" style="82" customWidth="1"/>
    <col min="11266" max="11266" width="35.5546875" style="82" customWidth="1"/>
    <col min="11267" max="11267" width="28.6640625" style="82" customWidth="1"/>
    <col min="11268" max="11268" width="4.6640625" style="82" customWidth="1"/>
    <col min="11269" max="11269" width="39.5546875" style="82" customWidth="1"/>
    <col min="11270" max="11273" width="15.5546875" style="82" customWidth="1"/>
    <col min="11274" max="11274" width="17" style="82" customWidth="1"/>
    <col min="11275" max="11278" width="15.5546875" style="82" customWidth="1"/>
    <col min="11279" max="11279" width="4.109375" style="82" customWidth="1"/>
    <col min="11280" max="11288" width="15.5546875" style="82" customWidth="1"/>
    <col min="11289" max="11289" width="4.109375" style="82" customWidth="1"/>
    <col min="11290" max="11298" width="15.5546875" style="82" customWidth="1"/>
    <col min="11299" max="11299" width="4.109375" style="82" customWidth="1"/>
    <col min="11300" max="11308" width="15.5546875" style="82" customWidth="1"/>
    <col min="11309" max="11309" width="4.109375" style="82" customWidth="1"/>
    <col min="11310" max="11318" width="15.5546875" style="82" customWidth="1"/>
    <col min="11319" max="11520" width="11.44140625" style="82"/>
    <col min="11521" max="11521" width="4.6640625" style="82" customWidth="1"/>
    <col min="11522" max="11522" width="35.5546875" style="82" customWidth="1"/>
    <col min="11523" max="11523" width="28.6640625" style="82" customWidth="1"/>
    <col min="11524" max="11524" width="4.6640625" style="82" customWidth="1"/>
    <col min="11525" max="11525" width="39.5546875" style="82" customWidth="1"/>
    <col min="11526" max="11529" width="15.5546875" style="82" customWidth="1"/>
    <col min="11530" max="11530" width="17" style="82" customWidth="1"/>
    <col min="11531" max="11534" width="15.5546875" style="82" customWidth="1"/>
    <col min="11535" max="11535" width="4.109375" style="82" customWidth="1"/>
    <col min="11536" max="11544" width="15.5546875" style="82" customWidth="1"/>
    <col min="11545" max="11545" width="4.109375" style="82" customWidth="1"/>
    <col min="11546" max="11554" width="15.5546875" style="82" customWidth="1"/>
    <col min="11555" max="11555" width="4.109375" style="82" customWidth="1"/>
    <col min="11556" max="11564" width="15.5546875" style="82" customWidth="1"/>
    <col min="11565" max="11565" width="4.109375" style="82" customWidth="1"/>
    <col min="11566" max="11574" width="15.5546875" style="82" customWidth="1"/>
    <col min="11575" max="11776" width="11.44140625" style="82"/>
    <col min="11777" max="11777" width="4.6640625" style="82" customWidth="1"/>
    <col min="11778" max="11778" width="35.5546875" style="82" customWidth="1"/>
    <col min="11779" max="11779" width="28.6640625" style="82" customWidth="1"/>
    <col min="11780" max="11780" width="4.6640625" style="82" customWidth="1"/>
    <col min="11781" max="11781" width="39.5546875" style="82" customWidth="1"/>
    <col min="11782" max="11785" width="15.5546875" style="82" customWidth="1"/>
    <col min="11786" max="11786" width="17" style="82" customWidth="1"/>
    <col min="11787" max="11790" width="15.5546875" style="82" customWidth="1"/>
    <col min="11791" max="11791" width="4.109375" style="82" customWidth="1"/>
    <col min="11792" max="11800" width="15.5546875" style="82" customWidth="1"/>
    <col min="11801" max="11801" width="4.109375" style="82" customWidth="1"/>
    <col min="11802" max="11810" width="15.5546875" style="82" customWidth="1"/>
    <col min="11811" max="11811" width="4.109375" style="82" customWidth="1"/>
    <col min="11812" max="11820" width="15.5546875" style="82" customWidth="1"/>
    <col min="11821" max="11821" width="4.109375" style="82" customWidth="1"/>
    <col min="11822" max="11830" width="15.5546875" style="82" customWidth="1"/>
    <col min="11831" max="12032" width="11.44140625" style="82"/>
    <col min="12033" max="12033" width="4.6640625" style="82" customWidth="1"/>
    <col min="12034" max="12034" width="35.5546875" style="82" customWidth="1"/>
    <col min="12035" max="12035" width="28.6640625" style="82" customWidth="1"/>
    <col min="12036" max="12036" width="4.6640625" style="82" customWidth="1"/>
    <col min="12037" max="12037" width="39.5546875" style="82" customWidth="1"/>
    <col min="12038" max="12041" width="15.5546875" style="82" customWidth="1"/>
    <col min="12042" max="12042" width="17" style="82" customWidth="1"/>
    <col min="12043" max="12046" width="15.5546875" style="82" customWidth="1"/>
    <col min="12047" max="12047" width="4.109375" style="82" customWidth="1"/>
    <col min="12048" max="12056" width="15.5546875" style="82" customWidth="1"/>
    <col min="12057" max="12057" width="4.109375" style="82" customWidth="1"/>
    <col min="12058" max="12066" width="15.5546875" style="82" customWidth="1"/>
    <col min="12067" max="12067" width="4.109375" style="82" customWidth="1"/>
    <col min="12068" max="12076" width="15.5546875" style="82" customWidth="1"/>
    <col min="12077" max="12077" width="4.109375" style="82" customWidth="1"/>
    <col min="12078" max="12086" width="15.5546875" style="82" customWidth="1"/>
    <col min="12087" max="12288" width="11.44140625" style="82"/>
    <col min="12289" max="12289" width="4.6640625" style="82" customWidth="1"/>
    <col min="12290" max="12290" width="35.5546875" style="82" customWidth="1"/>
    <col min="12291" max="12291" width="28.6640625" style="82" customWidth="1"/>
    <col min="12292" max="12292" width="4.6640625" style="82" customWidth="1"/>
    <col min="12293" max="12293" width="39.5546875" style="82" customWidth="1"/>
    <col min="12294" max="12297" width="15.5546875" style="82" customWidth="1"/>
    <col min="12298" max="12298" width="17" style="82" customWidth="1"/>
    <col min="12299" max="12302" width="15.5546875" style="82" customWidth="1"/>
    <col min="12303" max="12303" width="4.109375" style="82" customWidth="1"/>
    <col min="12304" max="12312" width="15.5546875" style="82" customWidth="1"/>
    <col min="12313" max="12313" width="4.109375" style="82" customWidth="1"/>
    <col min="12314" max="12322" width="15.5546875" style="82" customWidth="1"/>
    <col min="12323" max="12323" width="4.109375" style="82" customWidth="1"/>
    <col min="12324" max="12332" width="15.5546875" style="82" customWidth="1"/>
    <col min="12333" max="12333" width="4.109375" style="82" customWidth="1"/>
    <col min="12334" max="12342" width="15.5546875" style="82" customWidth="1"/>
    <col min="12343" max="12544" width="11.44140625" style="82"/>
    <col min="12545" max="12545" width="4.6640625" style="82" customWidth="1"/>
    <col min="12546" max="12546" width="35.5546875" style="82" customWidth="1"/>
    <col min="12547" max="12547" width="28.6640625" style="82" customWidth="1"/>
    <col min="12548" max="12548" width="4.6640625" style="82" customWidth="1"/>
    <col min="12549" max="12549" width="39.5546875" style="82" customWidth="1"/>
    <col min="12550" max="12553" width="15.5546875" style="82" customWidth="1"/>
    <col min="12554" max="12554" width="17" style="82" customWidth="1"/>
    <col min="12555" max="12558" width="15.5546875" style="82" customWidth="1"/>
    <col min="12559" max="12559" width="4.109375" style="82" customWidth="1"/>
    <col min="12560" max="12568" width="15.5546875" style="82" customWidth="1"/>
    <col min="12569" max="12569" width="4.109375" style="82" customWidth="1"/>
    <col min="12570" max="12578" width="15.5546875" style="82" customWidth="1"/>
    <col min="12579" max="12579" width="4.109375" style="82" customWidth="1"/>
    <col min="12580" max="12588" width="15.5546875" style="82" customWidth="1"/>
    <col min="12589" max="12589" width="4.109375" style="82" customWidth="1"/>
    <col min="12590" max="12598" width="15.5546875" style="82" customWidth="1"/>
    <col min="12599" max="12800" width="11.44140625" style="82"/>
    <col min="12801" max="12801" width="4.6640625" style="82" customWidth="1"/>
    <col min="12802" max="12802" width="35.5546875" style="82" customWidth="1"/>
    <col min="12803" max="12803" width="28.6640625" style="82" customWidth="1"/>
    <col min="12804" max="12804" width="4.6640625" style="82" customWidth="1"/>
    <col min="12805" max="12805" width="39.5546875" style="82" customWidth="1"/>
    <col min="12806" max="12809" width="15.5546875" style="82" customWidth="1"/>
    <col min="12810" max="12810" width="17" style="82" customWidth="1"/>
    <col min="12811" max="12814" width="15.5546875" style="82" customWidth="1"/>
    <col min="12815" max="12815" width="4.109375" style="82" customWidth="1"/>
    <col min="12816" max="12824" width="15.5546875" style="82" customWidth="1"/>
    <col min="12825" max="12825" width="4.109375" style="82" customWidth="1"/>
    <col min="12826" max="12834" width="15.5546875" style="82" customWidth="1"/>
    <col min="12835" max="12835" width="4.109375" style="82" customWidth="1"/>
    <col min="12836" max="12844" width="15.5546875" style="82" customWidth="1"/>
    <col min="12845" max="12845" width="4.109375" style="82" customWidth="1"/>
    <col min="12846" max="12854" width="15.5546875" style="82" customWidth="1"/>
    <col min="12855" max="13056" width="11.44140625" style="82"/>
    <col min="13057" max="13057" width="4.6640625" style="82" customWidth="1"/>
    <col min="13058" max="13058" width="35.5546875" style="82" customWidth="1"/>
    <col min="13059" max="13059" width="28.6640625" style="82" customWidth="1"/>
    <col min="13060" max="13060" width="4.6640625" style="82" customWidth="1"/>
    <col min="13061" max="13061" width="39.5546875" style="82" customWidth="1"/>
    <col min="13062" max="13065" width="15.5546875" style="82" customWidth="1"/>
    <col min="13066" max="13066" width="17" style="82" customWidth="1"/>
    <col min="13067" max="13070" width="15.5546875" style="82" customWidth="1"/>
    <col min="13071" max="13071" width="4.109375" style="82" customWidth="1"/>
    <col min="13072" max="13080" width="15.5546875" style="82" customWidth="1"/>
    <col min="13081" max="13081" width="4.109375" style="82" customWidth="1"/>
    <col min="13082" max="13090" width="15.5546875" style="82" customWidth="1"/>
    <col min="13091" max="13091" width="4.109375" style="82" customWidth="1"/>
    <col min="13092" max="13100" width="15.5546875" style="82" customWidth="1"/>
    <col min="13101" max="13101" width="4.109375" style="82" customWidth="1"/>
    <col min="13102" max="13110" width="15.5546875" style="82" customWidth="1"/>
    <col min="13111" max="13312" width="11.44140625" style="82"/>
    <col min="13313" max="13313" width="4.6640625" style="82" customWidth="1"/>
    <col min="13314" max="13314" width="35.5546875" style="82" customWidth="1"/>
    <col min="13315" max="13315" width="28.6640625" style="82" customWidth="1"/>
    <col min="13316" max="13316" width="4.6640625" style="82" customWidth="1"/>
    <col min="13317" max="13317" width="39.5546875" style="82" customWidth="1"/>
    <col min="13318" max="13321" width="15.5546875" style="82" customWidth="1"/>
    <col min="13322" max="13322" width="17" style="82" customWidth="1"/>
    <col min="13323" max="13326" width="15.5546875" style="82" customWidth="1"/>
    <col min="13327" max="13327" width="4.109375" style="82" customWidth="1"/>
    <col min="13328" max="13336" width="15.5546875" style="82" customWidth="1"/>
    <col min="13337" max="13337" width="4.109375" style="82" customWidth="1"/>
    <col min="13338" max="13346" width="15.5546875" style="82" customWidth="1"/>
    <col min="13347" max="13347" width="4.109375" style="82" customWidth="1"/>
    <col min="13348" max="13356" width="15.5546875" style="82" customWidth="1"/>
    <col min="13357" max="13357" width="4.109375" style="82" customWidth="1"/>
    <col min="13358" max="13366" width="15.5546875" style="82" customWidth="1"/>
    <col min="13367" max="13568" width="11.44140625" style="82"/>
    <col min="13569" max="13569" width="4.6640625" style="82" customWidth="1"/>
    <col min="13570" max="13570" width="35.5546875" style="82" customWidth="1"/>
    <col min="13571" max="13571" width="28.6640625" style="82" customWidth="1"/>
    <col min="13572" max="13572" width="4.6640625" style="82" customWidth="1"/>
    <col min="13573" max="13573" width="39.5546875" style="82" customWidth="1"/>
    <col min="13574" max="13577" width="15.5546875" style="82" customWidth="1"/>
    <col min="13578" max="13578" width="17" style="82" customWidth="1"/>
    <col min="13579" max="13582" width="15.5546875" style="82" customWidth="1"/>
    <col min="13583" max="13583" width="4.109375" style="82" customWidth="1"/>
    <col min="13584" max="13592" width="15.5546875" style="82" customWidth="1"/>
    <col min="13593" max="13593" width="4.109375" style="82" customWidth="1"/>
    <col min="13594" max="13602" width="15.5546875" style="82" customWidth="1"/>
    <col min="13603" max="13603" width="4.109375" style="82" customWidth="1"/>
    <col min="13604" max="13612" width="15.5546875" style="82" customWidth="1"/>
    <col min="13613" max="13613" width="4.109375" style="82" customWidth="1"/>
    <col min="13614" max="13622" width="15.5546875" style="82" customWidth="1"/>
    <col min="13623" max="13824" width="11.44140625" style="82"/>
    <col min="13825" max="13825" width="4.6640625" style="82" customWidth="1"/>
    <col min="13826" max="13826" width="35.5546875" style="82" customWidth="1"/>
    <col min="13827" max="13827" width="28.6640625" style="82" customWidth="1"/>
    <col min="13828" max="13828" width="4.6640625" style="82" customWidth="1"/>
    <col min="13829" max="13829" width="39.5546875" style="82" customWidth="1"/>
    <col min="13830" max="13833" width="15.5546875" style="82" customWidth="1"/>
    <col min="13834" max="13834" width="17" style="82" customWidth="1"/>
    <col min="13835" max="13838" width="15.5546875" style="82" customWidth="1"/>
    <col min="13839" max="13839" width="4.109375" style="82" customWidth="1"/>
    <col min="13840" max="13848" width="15.5546875" style="82" customWidth="1"/>
    <col min="13849" max="13849" width="4.109375" style="82" customWidth="1"/>
    <col min="13850" max="13858" width="15.5546875" style="82" customWidth="1"/>
    <col min="13859" max="13859" width="4.109375" style="82" customWidth="1"/>
    <col min="13860" max="13868" width="15.5546875" style="82" customWidth="1"/>
    <col min="13869" max="13869" width="4.109375" style="82" customWidth="1"/>
    <col min="13870" max="13878" width="15.5546875" style="82" customWidth="1"/>
    <col min="13879" max="14080" width="11.44140625" style="82"/>
    <col min="14081" max="14081" width="4.6640625" style="82" customWidth="1"/>
    <col min="14082" max="14082" width="35.5546875" style="82" customWidth="1"/>
    <col min="14083" max="14083" width="28.6640625" style="82" customWidth="1"/>
    <col min="14084" max="14084" width="4.6640625" style="82" customWidth="1"/>
    <col min="14085" max="14085" width="39.5546875" style="82" customWidth="1"/>
    <col min="14086" max="14089" width="15.5546875" style="82" customWidth="1"/>
    <col min="14090" max="14090" width="17" style="82" customWidth="1"/>
    <col min="14091" max="14094" width="15.5546875" style="82" customWidth="1"/>
    <col min="14095" max="14095" width="4.109375" style="82" customWidth="1"/>
    <col min="14096" max="14104" width="15.5546875" style="82" customWidth="1"/>
    <col min="14105" max="14105" width="4.109375" style="82" customWidth="1"/>
    <col min="14106" max="14114" width="15.5546875" style="82" customWidth="1"/>
    <col min="14115" max="14115" width="4.109375" style="82" customWidth="1"/>
    <col min="14116" max="14124" width="15.5546875" style="82" customWidth="1"/>
    <col min="14125" max="14125" width="4.109375" style="82" customWidth="1"/>
    <col min="14126" max="14134" width="15.5546875" style="82" customWidth="1"/>
    <col min="14135" max="14336" width="11.44140625" style="82"/>
    <col min="14337" max="14337" width="4.6640625" style="82" customWidth="1"/>
    <col min="14338" max="14338" width="35.5546875" style="82" customWidth="1"/>
    <col min="14339" max="14339" width="28.6640625" style="82" customWidth="1"/>
    <col min="14340" max="14340" width="4.6640625" style="82" customWidth="1"/>
    <col min="14341" max="14341" width="39.5546875" style="82" customWidth="1"/>
    <col min="14342" max="14345" width="15.5546875" style="82" customWidth="1"/>
    <col min="14346" max="14346" width="17" style="82" customWidth="1"/>
    <col min="14347" max="14350" width="15.5546875" style="82" customWidth="1"/>
    <col min="14351" max="14351" width="4.109375" style="82" customWidth="1"/>
    <col min="14352" max="14360" width="15.5546875" style="82" customWidth="1"/>
    <col min="14361" max="14361" width="4.109375" style="82" customWidth="1"/>
    <col min="14362" max="14370" width="15.5546875" style="82" customWidth="1"/>
    <col min="14371" max="14371" width="4.109375" style="82" customWidth="1"/>
    <col min="14372" max="14380" width="15.5546875" style="82" customWidth="1"/>
    <col min="14381" max="14381" width="4.109375" style="82" customWidth="1"/>
    <col min="14382" max="14390" width="15.5546875" style="82" customWidth="1"/>
    <col min="14391" max="14592" width="11.44140625" style="82"/>
    <col min="14593" max="14593" width="4.6640625" style="82" customWidth="1"/>
    <col min="14594" max="14594" width="35.5546875" style="82" customWidth="1"/>
    <col min="14595" max="14595" width="28.6640625" style="82" customWidth="1"/>
    <col min="14596" max="14596" width="4.6640625" style="82" customWidth="1"/>
    <col min="14597" max="14597" width="39.5546875" style="82" customWidth="1"/>
    <col min="14598" max="14601" width="15.5546875" style="82" customWidth="1"/>
    <col min="14602" max="14602" width="17" style="82" customWidth="1"/>
    <col min="14603" max="14606" width="15.5546875" style="82" customWidth="1"/>
    <col min="14607" max="14607" width="4.109375" style="82" customWidth="1"/>
    <col min="14608" max="14616" width="15.5546875" style="82" customWidth="1"/>
    <col min="14617" max="14617" width="4.109375" style="82" customWidth="1"/>
    <col min="14618" max="14626" width="15.5546875" style="82" customWidth="1"/>
    <col min="14627" max="14627" width="4.109375" style="82" customWidth="1"/>
    <col min="14628" max="14636" width="15.5546875" style="82" customWidth="1"/>
    <col min="14637" max="14637" width="4.109375" style="82" customWidth="1"/>
    <col min="14638" max="14646" width="15.5546875" style="82" customWidth="1"/>
    <col min="14647" max="14848" width="11.44140625" style="82"/>
    <col min="14849" max="14849" width="4.6640625" style="82" customWidth="1"/>
    <col min="14850" max="14850" width="35.5546875" style="82" customWidth="1"/>
    <col min="14851" max="14851" width="28.6640625" style="82" customWidth="1"/>
    <col min="14852" max="14852" width="4.6640625" style="82" customWidth="1"/>
    <col min="14853" max="14853" width="39.5546875" style="82" customWidth="1"/>
    <col min="14854" max="14857" width="15.5546875" style="82" customWidth="1"/>
    <col min="14858" max="14858" width="17" style="82" customWidth="1"/>
    <col min="14859" max="14862" width="15.5546875" style="82" customWidth="1"/>
    <col min="14863" max="14863" width="4.109375" style="82" customWidth="1"/>
    <col min="14864" max="14872" width="15.5546875" style="82" customWidth="1"/>
    <col min="14873" max="14873" width="4.109375" style="82" customWidth="1"/>
    <col min="14874" max="14882" width="15.5546875" style="82" customWidth="1"/>
    <col min="14883" max="14883" width="4.109375" style="82" customWidth="1"/>
    <col min="14884" max="14892" width="15.5546875" style="82" customWidth="1"/>
    <col min="14893" max="14893" width="4.109375" style="82" customWidth="1"/>
    <col min="14894" max="14902" width="15.5546875" style="82" customWidth="1"/>
    <col min="14903" max="15104" width="11.44140625" style="82"/>
    <col min="15105" max="15105" width="4.6640625" style="82" customWidth="1"/>
    <col min="15106" max="15106" width="35.5546875" style="82" customWidth="1"/>
    <col min="15107" max="15107" width="28.6640625" style="82" customWidth="1"/>
    <col min="15108" max="15108" width="4.6640625" style="82" customWidth="1"/>
    <col min="15109" max="15109" width="39.5546875" style="82" customWidth="1"/>
    <col min="15110" max="15113" width="15.5546875" style="82" customWidth="1"/>
    <col min="15114" max="15114" width="17" style="82" customWidth="1"/>
    <col min="15115" max="15118" width="15.5546875" style="82" customWidth="1"/>
    <col min="15119" max="15119" width="4.109375" style="82" customWidth="1"/>
    <col min="15120" max="15128" width="15.5546875" style="82" customWidth="1"/>
    <col min="15129" max="15129" width="4.109375" style="82" customWidth="1"/>
    <col min="15130" max="15138" width="15.5546875" style="82" customWidth="1"/>
    <col min="15139" max="15139" width="4.109375" style="82" customWidth="1"/>
    <col min="15140" max="15148" width="15.5546875" style="82" customWidth="1"/>
    <col min="15149" max="15149" width="4.109375" style="82" customWidth="1"/>
    <col min="15150" max="15158" width="15.5546875" style="82" customWidth="1"/>
    <col min="15159" max="15360" width="11.44140625" style="82"/>
    <col min="15361" max="15361" width="4.6640625" style="82" customWidth="1"/>
    <col min="15362" max="15362" width="35.5546875" style="82" customWidth="1"/>
    <col min="15363" max="15363" width="28.6640625" style="82" customWidth="1"/>
    <col min="15364" max="15364" width="4.6640625" style="82" customWidth="1"/>
    <col min="15365" max="15365" width="39.5546875" style="82" customWidth="1"/>
    <col min="15366" max="15369" width="15.5546875" style="82" customWidth="1"/>
    <col min="15370" max="15370" width="17" style="82" customWidth="1"/>
    <col min="15371" max="15374" width="15.5546875" style="82" customWidth="1"/>
    <col min="15375" max="15375" width="4.109375" style="82" customWidth="1"/>
    <col min="15376" max="15384" width="15.5546875" style="82" customWidth="1"/>
    <col min="15385" max="15385" width="4.109375" style="82" customWidth="1"/>
    <col min="15386" max="15394" width="15.5546875" style="82" customWidth="1"/>
    <col min="15395" max="15395" width="4.109375" style="82" customWidth="1"/>
    <col min="15396" max="15404" width="15.5546875" style="82" customWidth="1"/>
    <col min="15405" max="15405" width="4.109375" style="82" customWidth="1"/>
    <col min="15406" max="15414" width="15.5546875" style="82" customWidth="1"/>
    <col min="15415" max="15616" width="11.44140625" style="82"/>
    <col min="15617" max="15617" width="4.6640625" style="82" customWidth="1"/>
    <col min="15618" max="15618" width="35.5546875" style="82" customWidth="1"/>
    <col min="15619" max="15619" width="28.6640625" style="82" customWidth="1"/>
    <col min="15620" max="15620" width="4.6640625" style="82" customWidth="1"/>
    <col min="15621" max="15621" width="39.5546875" style="82" customWidth="1"/>
    <col min="15622" max="15625" width="15.5546875" style="82" customWidth="1"/>
    <col min="15626" max="15626" width="17" style="82" customWidth="1"/>
    <col min="15627" max="15630" width="15.5546875" style="82" customWidth="1"/>
    <col min="15631" max="15631" width="4.109375" style="82" customWidth="1"/>
    <col min="15632" max="15640" width="15.5546875" style="82" customWidth="1"/>
    <col min="15641" max="15641" width="4.109375" style="82" customWidth="1"/>
    <col min="15642" max="15650" width="15.5546875" style="82" customWidth="1"/>
    <col min="15651" max="15651" width="4.109375" style="82" customWidth="1"/>
    <col min="15652" max="15660" width="15.5546875" style="82" customWidth="1"/>
    <col min="15661" max="15661" width="4.109375" style="82" customWidth="1"/>
    <col min="15662" max="15670" width="15.5546875" style="82" customWidth="1"/>
    <col min="15671" max="15872" width="11.44140625" style="82"/>
    <col min="15873" max="15873" width="4.6640625" style="82" customWidth="1"/>
    <col min="15874" max="15874" width="35.5546875" style="82" customWidth="1"/>
    <col min="15875" max="15875" width="28.6640625" style="82" customWidth="1"/>
    <col min="15876" max="15876" width="4.6640625" style="82" customWidth="1"/>
    <col min="15877" max="15877" width="39.5546875" style="82" customWidth="1"/>
    <col min="15878" max="15881" width="15.5546875" style="82" customWidth="1"/>
    <col min="15882" max="15882" width="17" style="82" customWidth="1"/>
    <col min="15883" max="15886" width="15.5546875" style="82" customWidth="1"/>
    <col min="15887" max="15887" width="4.109375" style="82" customWidth="1"/>
    <col min="15888" max="15896" width="15.5546875" style="82" customWidth="1"/>
    <col min="15897" max="15897" width="4.109375" style="82" customWidth="1"/>
    <col min="15898" max="15906" width="15.5546875" style="82" customWidth="1"/>
    <col min="15907" max="15907" width="4.109375" style="82" customWidth="1"/>
    <col min="15908" max="15916" width="15.5546875" style="82" customWidth="1"/>
    <col min="15917" max="15917" width="4.109375" style="82" customWidth="1"/>
    <col min="15918" max="15926" width="15.5546875" style="82" customWidth="1"/>
    <col min="15927" max="16128" width="11.44140625" style="82"/>
    <col min="16129" max="16129" width="4.6640625" style="82" customWidth="1"/>
    <col min="16130" max="16130" width="35.5546875" style="82" customWidth="1"/>
    <col min="16131" max="16131" width="28.6640625" style="82" customWidth="1"/>
    <col min="16132" max="16132" width="4.6640625" style="82" customWidth="1"/>
    <col min="16133" max="16133" width="39.5546875" style="82" customWidth="1"/>
    <col min="16134" max="16137" width="15.5546875" style="82" customWidth="1"/>
    <col min="16138" max="16138" width="17" style="82" customWidth="1"/>
    <col min="16139" max="16142" width="15.5546875" style="82" customWidth="1"/>
    <col min="16143" max="16143" width="4.109375" style="82" customWidth="1"/>
    <col min="16144" max="16152" width="15.5546875" style="82" customWidth="1"/>
    <col min="16153" max="16153" width="4.109375" style="82" customWidth="1"/>
    <col min="16154" max="16162" width="15.5546875" style="82" customWidth="1"/>
    <col min="16163" max="16163" width="4.109375" style="82" customWidth="1"/>
    <col min="16164" max="16172" width="15.5546875" style="82" customWidth="1"/>
    <col min="16173" max="16173" width="4.109375" style="82" customWidth="1"/>
    <col min="16174" max="16182" width="15.5546875" style="82" customWidth="1"/>
    <col min="16183" max="16384" width="11.44140625" style="82"/>
  </cols>
  <sheetData>
    <row r="1" spans="2:65">
      <c r="B1" s="83"/>
      <c r="C1" s="83"/>
      <c r="D1" s="83"/>
    </row>
    <row r="2" spans="2:65">
      <c r="E2" s="84"/>
    </row>
    <row r="3" spans="2:65" ht="10.8" thickBot="1"/>
    <row r="4" spans="2:65" ht="10.8" thickBot="1">
      <c r="F4" s="85" t="s">
        <v>408</v>
      </c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7"/>
    </row>
    <row r="5" spans="2:65" ht="10.8" thickBot="1">
      <c r="B5" s="262" t="s">
        <v>409</v>
      </c>
      <c r="C5" s="263"/>
      <c r="D5" s="88"/>
    </row>
    <row r="6" spans="2:65" ht="10.8" thickBot="1">
      <c r="F6" s="264" t="s">
        <v>416</v>
      </c>
      <c r="G6" s="265"/>
      <c r="H6" s="265"/>
      <c r="I6" s="265"/>
      <c r="J6" s="265"/>
      <c r="K6" s="265"/>
      <c r="L6" s="265"/>
      <c r="M6" s="265"/>
      <c r="N6" s="266"/>
      <c r="P6" s="264" t="s">
        <v>417</v>
      </c>
      <c r="Q6" s="265"/>
      <c r="R6" s="265"/>
      <c r="S6" s="265"/>
      <c r="T6" s="265"/>
      <c r="U6" s="265"/>
      <c r="V6" s="265"/>
      <c r="W6" s="265"/>
      <c r="X6" s="266"/>
      <c r="Z6" s="264" t="s">
        <v>418</v>
      </c>
      <c r="AA6" s="265"/>
      <c r="AB6" s="265"/>
      <c r="AC6" s="265"/>
      <c r="AD6" s="265"/>
      <c r="AE6" s="265"/>
      <c r="AF6" s="265"/>
      <c r="AG6" s="265"/>
      <c r="AH6" s="266"/>
      <c r="AJ6" s="264" t="s">
        <v>419</v>
      </c>
      <c r="AK6" s="265"/>
      <c r="AL6" s="265"/>
      <c r="AM6" s="265"/>
      <c r="AN6" s="265"/>
      <c r="AO6" s="265"/>
      <c r="AP6" s="265"/>
      <c r="AQ6" s="265"/>
      <c r="AR6" s="266"/>
      <c r="AT6" s="264" t="s">
        <v>420</v>
      </c>
      <c r="AU6" s="265"/>
      <c r="AV6" s="265"/>
      <c r="AW6" s="265"/>
      <c r="AX6" s="265"/>
      <c r="AY6" s="265"/>
      <c r="AZ6" s="265"/>
      <c r="BA6" s="265"/>
      <c r="BB6" s="266"/>
    </row>
    <row r="7" spans="2:65" ht="19.5" customHeight="1" thickBot="1">
      <c r="B7" s="267" t="s">
        <v>410</v>
      </c>
      <c r="C7" s="268"/>
      <c r="D7" s="269"/>
      <c r="E7" s="270"/>
      <c r="F7" s="279" t="s">
        <v>411</v>
      </c>
      <c r="G7" s="280"/>
      <c r="H7" s="280"/>
      <c r="I7" s="280"/>
      <c r="J7" s="281"/>
      <c r="K7" s="279" t="s">
        <v>412</v>
      </c>
      <c r="L7" s="280"/>
      <c r="M7" s="280"/>
      <c r="N7" s="281"/>
      <c r="P7" s="279" t="s">
        <v>411</v>
      </c>
      <c r="Q7" s="280"/>
      <c r="R7" s="280"/>
      <c r="S7" s="280"/>
      <c r="T7" s="281"/>
      <c r="U7" s="279" t="s">
        <v>412</v>
      </c>
      <c r="V7" s="280"/>
      <c r="W7" s="280"/>
      <c r="X7" s="281"/>
      <c r="Z7" s="279" t="s">
        <v>411</v>
      </c>
      <c r="AA7" s="280"/>
      <c r="AB7" s="280"/>
      <c r="AC7" s="280"/>
      <c r="AD7" s="281"/>
      <c r="AE7" s="279" t="s">
        <v>412</v>
      </c>
      <c r="AF7" s="280"/>
      <c r="AG7" s="280"/>
      <c r="AH7" s="281"/>
      <c r="AJ7" s="279" t="s">
        <v>411</v>
      </c>
      <c r="AK7" s="280"/>
      <c r="AL7" s="280"/>
      <c r="AM7" s="280"/>
      <c r="AN7" s="281"/>
      <c r="AO7" s="279" t="s">
        <v>412</v>
      </c>
      <c r="AP7" s="280"/>
      <c r="AQ7" s="280"/>
      <c r="AR7" s="281"/>
      <c r="AT7" s="279" t="s">
        <v>411</v>
      </c>
      <c r="AU7" s="280"/>
      <c r="AV7" s="280"/>
      <c r="AW7" s="280"/>
      <c r="AX7" s="281"/>
      <c r="AY7" s="279" t="s">
        <v>412</v>
      </c>
      <c r="AZ7" s="280"/>
      <c r="BA7" s="280"/>
      <c r="BB7" s="281"/>
    </row>
    <row r="8" spans="2:65" ht="19.5" customHeight="1">
      <c r="B8" s="271"/>
      <c r="C8" s="272"/>
      <c r="D8" s="273"/>
      <c r="E8" s="274"/>
      <c r="F8" s="248" t="s">
        <v>382</v>
      </c>
      <c r="G8" s="250" t="s">
        <v>383</v>
      </c>
      <c r="H8" s="250" t="s">
        <v>384</v>
      </c>
      <c r="I8" s="250" t="s">
        <v>385</v>
      </c>
      <c r="J8" s="246" t="s">
        <v>52</v>
      </c>
      <c r="K8" s="248" t="s">
        <v>382</v>
      </c>
      <c r="L8" s="250" t="s">
        <v>384</v>
      </c>
      <c r="M8" s="250" t="s">
        <v>385</v>
      </c>
      <c r="N8" s="246" t="s">
        <v>52</v>
      </c>
      <c r="P8" s="248" t="s">
        <v>382</v>
      </c>
      <c r="Q8" s="250" t="s">
        <v>383</v>
      </c>
      <c r="R8" s="250" t="s">
        <v>384</v>
      </c>
      <c r="S8" s="250" t="s">
        <v>385</v>
      </c>
      <c r="T8" s="246" t="s">
        <v>52</v>
      </c>
      <c r="U8" s="248" t="s">
        <v>382</v>
      </c>
      <c r="V8" s="250" t="s">
        <v>384</v>
      </c>
      <c r="W8" s="250" t="s">
        <v>385</v>
      </c>
      <c r="X8" s="246" t="s">
        <v>52</v>
      </c>
      <c r="Z8" s="248" t="s">
        <v>382</v>
      </c>
      <c r="AA8" s="250" t="s">
        <v>383</v>
      </c>
      <c r="AB8" s="250" t="s">
        <v>384</v>
      </c>
      <c r="AC8" s="250" t="s">
        <v>385</v>
      </c>
      <c r="AD8" s="246" t="s">
        <v>52</v>
      </c>
      <c r="AE8" s="248" t="s">
        <v>382</v>
      </c>
      <c r="AF8" s="250" t="s">
        <v>384</v>
      </c>
      <c r="AG8" s="250" t="s">
        <v>385</v>
      </c>
      <c r="AH8" s="246" t="s">
        <v>52</v>
      </c>
      <c r="AJ8" s="248" t="s">
        <v>382</v>
      </c>
      <c r="AK8" s="250" t="s">
        <v>383</v>
      </c>
      <c r="AL8" s="250" t="s">
        <v>384</v>
      </c>
      <c r="AM8" s="250" t="s">
        <v>385</v>
      </c>
      <c r="AN8" s="246" t="s">
        <v>52</v>
      </c>
      <c r="AO8" s="248" t="s">
        <v>382</v>
      </c>
      <c r="AP8" s="250" t="s">
        <v>384</v>
      </c>
      <c r="AQ8" s="250" t="s">
        <v>385</v>
      </c>
      <c r="AR8" s="246" t="s">
        <v>52</v>
      </c>
      <c r="AT8" s="248" t="s">
        <v>382</v>
      </c>
      <c r="AU8" s="250" t="s">
        <v>383</v>
      </c>
      <c r="AV8" s="250" t="s">
        <v>384</v>
      </c>
      <c r="AW8" s="250" t="s">
        <v>385</v>
      </c>
      <c r="AX8" s="246" t="s">
        <v>52</v>
      </c>
      <c r="AY8" s="248" t="s">
        <v>382</v>
      </c>
      <c r="AZ8" s="250" t="s">
        <v>384</v>
      </c>
      <c r="BA8" s="250" t="s">
        <v>385</v>
      </c>
      <c r="BB8" s="246" t="s">
        <v>52</v>
      </c>
    </row>
    <row r="9" spans="2:65" ht="19.5" customHeight="1" thickBot="1">
      <c r="B9" s="271"/>
      <c r="C9" s="272"/>
      <c r="D9" s="273"/>
      <c r="E9" s="274"/>
      <c r="F9" s="249"/>
      <c r="G9" s="251"/>
      <c r="H9" s="251"/>
      <c r="I9" s="251"/>
      <c r="J9" s="247"/>
      <c r="K9" s="249"/>
      <c r="L9" s="251"/>
      <c r="M9" s="251"/>
      <c r="N9" s="247"/>
      <c r="P9" s="249"/>
      <c r="Q9" s="251"/>
      <c r="R9" s="251"/>
      <c r="S9" s="251"/>
      <c r="T9" s="247"/>
      <c r="U9" s="249"/>
      <c r="V9" s="251"/>
      <c r="W9" s="251"/>
      <c r="X9" s="247"/>
      <c r="Z9" s="249"/>
      <c r="AA9" s="251"/>
      <c r="AB9" s="251"/>
      <c r="AC9" s="251"/>
      <c r="AD9" s="247"/>
      <c r="AE9" s="249"/>
      <c r="AF9" s="251"/>
      <c r="AG9" s="251"/>
      <c r="AH9" s="247"/>
      <c r="AJ9" s="249"/>
      <c r="AK9" s="251"/>
      <c r="AL9" s="251"/>
      <c r="AM9" s="251"/>
      <c r="AN9" s="247"/>
      <c r="AO9" s="249"/>
      <c r="AP9" s="251"/>
      <c r="AQ9" s="251"/>
      <c r="AR9" s="247"/>
      <c r="AT9" s="249"/>
      <c r="AU9" s="251"/>
      <c r="AV9" s="251"/>
      <c r="AW9" s="251"/>
      <c r="AX9" s="247"/>
      <c r="AY9" s="249"/>
      <c r="AZ9" s="251"/>
      <c r="BA9" s="251"/>
      <c r="BB9" s="247"/>
    </row>
    <row r="10" spans="2:65" ht="19.5" customHeight="1" thickBot="1">
      <c r="B10" s="275"/>
      <c r="C10" s="276"/>
      <c r="D10" s="277"/>
      <c r="E10" s="278"/>
      <c r="F10" s="89"/>
      <c r="G10" s="90"/>
      <c r="H10" s="91"/>
      <c r="I10" s="91"/>
      <c r="J10" s="92"/>
      <c r="K10" s="93"/>
      <c r="L10" s="90"/>
      <c r="M10" s="90"/>
      <c r="N10" s="94"/>
      <c r="O10" s="93"/>
      <c r="P10" s="95">
        <v>3412</v>
      </c>
      <c r="Q10" s="90">
        <v>14083</v>
      </c>
      <c r="R10" s="90">
        <f>P10*Q10*12</f>
        <v>576614352</v>
      </c>
      <c r="S10" s="90">
        <v>822309187</v>
      </c>
      <c r="T10" s="96">
        <v>8</v>
      </c>
      <c r="U10" s="93"/>
      <c r="V10" s="90"/>
      <c r="W10" s="90"/>
      <c r="X10" s="94"/>
      <c r="Y10" s="93"/>
      <c r="Z10" s="95">
        <v>3552</v>
      </c>
      <c r="AA10" s="90">
        <v>14505</v>
      </c>
      <c r="AB10" s="90">
        <f>AA10*Z10*12</f>
        <v>618261120</v>
      </c>
      <c r="AC10" s="90">
        <v>838506200</v>
      </c>
      <c r="AD10" s="94">
        <v>8</v>
      </c>
      <c r="AE10" s="93"/>
      <c r="AF10" s="90"/>
      <c r="AG10" s="90"/>
      <c r="AH10" s="94"/>
      <c r="AI10" s="93"/>
      <c r="AJ10" s="95">
        <v>3630</v>
      </c>
      <c r="AK10" s="90">
        <v>14940</v>
      </c>
      <c r="AL10" s="90">
        <f>AJ10*AK10*12</f>
        <v>650786400</v>
      </c>
      <c r="AM10" s="90">
        <v>854955842</v>
      </c>
      <c r="AN10" s="94">
        <v>8</v>
      </c>
      <c r="AO10" s="93"/>
      <c r="AP10" s="90"/>
      <c r="AQ10" s="90"/>
      <c r="AR10" s="94"/>
      <c r="AS10" s="93"/>
      <c r="AT10" s="95">
        <v>3630</v>
      </c>
      <c r="AU10" s="90">
        <v>15388</v>
      </c>
      <c r="AV10" s="90">
        <f>AT10*AU10*12</f>
        <v>670301280</v>
      </c>
      <c r="AW10" s="90">
        <v>871818219</v>
      </c>
      <c r="AX10" s="94">
        <v>8</v>
      </c>
      <c r="AY10" s="93"/>
      <c r="AZ10" s="90"/>
      <c r="BA10" s="90"/>
      <c r="BB10" s="94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</row>
    <row r="11" spans="2:65" ht="19.5" customHeight="1" thickBot="1">
      <c r="B11" s="282" t="s">
        <v>413</v>
      </c>
      <c r="C11" s="283"/>
      <c r="D11" s="284"/>
      <c r="E11" s="285"/>
      <c r="F11" s="286" t="s">
        <v>386</v>
      </c>
      <c r="G11" s="250" t="s">
        <v>51</v>
      </c>
      <c r="H11" s="250" t="s">
        <v>387</v>
      </c>
      <c r="I11" s="250" t="s">
        <v>388</v>
      </c>
      <c r="J11" s="246" t="s">
        <v>389</v>
      </c>
      <c r="K11" s="286" t="s">
        <v>398</v>
      </c>
      <c r="L11" s="250" t="s">
        <v>387</v>
      </c>
      <c r="M11" s="250" t="s">
        <v>388</v>
      </c>
      <c r="N11" s="246" t="s">
        <v>389</v>
      </c>
      <c r="P11" s="286" t="s">
        <v>386</v>
      </c>
      <c r="Q11" s="250" t="s">
        <v>51</v>
      </c>
      <c r="R11" s="250" t="s">
        <v>387</v>
      </c>
      <c r="S11" s="250" t="s">
        <v>388</v>
      </c>
      <c r="T11" s="246" t="s">
        <v>389</v>
      </c>
      <c r="U11" s="286" t="s">
        <v>398</v>
      </c>
      <c r="V11" s="250" t="s">
        <v>387</v>
      </c>
      <c r="W11" s="250" t="s">
        <v>388</v>
      </c>
      <c r="X11" s="246" t="s">
        <v>389</v>
      </c>
      <c r="Z11" s="286" t="s">
        <v>386</v>
      </c>
      <c r="AA11" s="250" t="s">
        <v>51</v>
      </c>
      <c r="AB11" s="250" t="s">
        <v>387</v>
      </c>
      <c r="AC11" s="250" t="s">
        <v>388</v>
      </c>
      <c r="AD11" s="246" t="s">
        <v>389</v>
      </c>
      <c r="AE11" s="286" t="s">
        <v>398</v>
      </c>
      <c r="AF11" s="250" t="s">
        <v>387</v>
      </c>
      <c r="AG11" s="250" t="s">
        <v>388</v>
      </c>
      <c r="AH11" s="246" t="s">
        <v>389</v>
      </c>
      <c r="AJ11" s="286" t="s">
        <v>386</v>
      </c>
      <c r="AK11" s="250" t="s">
        <v>51</v>
      </c>
      <c r="AL11" s="250" t="s">
        <v>387</v>
      </c>
      <c r="AM11" s="250" t="s">
        <v>388</v>
      </c>
      <c r="AN11" s="246" t="s">
        <v>389</v>
      </c>
      <c r="AO11" s="286" t="s">
        <v>398</v>
      </c>
      <c r="AP11" s="250" t="s">
        <v>387</v>
      </c>
      <c r="AQ11" s="250" t="s">
        <v>388</v>
      </c>
      <c r="AR11" s="246" t="s">
        <v>389</v>
      </c>
      <c r="AT11" s="286" t="s">
        <v>386</v>
      </c>
      <c r="AU11" s="250" t="s">
        <v>51</v>
      </c>
      <c r="AV11" s="250" t="s">
        <v>387</v>
      </c>
      <c r="AW11" s="250" t="s">
        <v>388</v>
      </c>
      <c r="AX11" s="246" t="s">
        <v>389</v>
      </c>
      <c r="AY11" s="286" t="s">
        <v>398</v>
      </c>
      <c r="AZ11" s="250" t="s">
        <v>387</v>
      </c>
      <c r="BA11" s="250" t="s">
        <v>388</v>
      </c>
      <c r="BB11" s="246" t="s">
        <v>389</v>
      </c>
    </row>
    <row r="12" spans="2:65" ht="19.5" customHeight="1" thickBot="1">
      <c r="B12" s="97" t="s">
        <v>50</v>
      </c>
      <c r="C12" s="98" t="s">
        <v>8</v>
      </c>
      <c r="D12" s="289" t="s">
        <v>0</v>
      </c>
      <c r="E12" s="290"/>
      <c r="F12" s="287"/>
      <c r="G12" s="251"/>
      <c r="H12" s="251"/>
      <c r="I12" s="251"/>
      <c r="J12" s="247"/>
      <c r="K12" s="288"/>
      <c r="L12" s="251"/>
      <c r="M12" s="251"/>
      <c r="N12" s="247"/>
      <c r="P12" s="287"/>
      <c r="Q12" s="251"/>
      <c r="R12" s="251"/>
      <c r="S12" s="251"/>
      <c r="T12" s="247"/>
      <c r="U12" s="288"/>
      <c r="V12" s="251"/>
      <c r="W12" s="251"/>
      <c r="X12" s="247"/>
      <c r="Z12" s="287"/>
      <c r="AA12" s="251"/>
      <c r="AB12" s="251"/>
      <c r="AC12" s="251"/>
      <c r="AD12" s="247"/>
      <c r="AE12" s="288"/>
      <c r="AF12" s="251"/>
      <c r="AG12" s="251"/>
      <c r="AH12" s="247"/>
      <c r="AJ12" s="287"/>
      <c r="AK12" s="251"/>
      <c r="AL12" s="251"/>
      <c r="AM12" s="251"/>
      <c r="AN12" s="247"/>
      <c r="AO12" s="288"/>
      <c r="AP12" s="251"/>
      <c r="AQ12" s="251"/>
      <c r="AR12" s="247"/>
      <c r="AT12" s="287"/>
      <c r="AU12" s="251"/>
      <c r="AV12" s="251"/>
      <c r="AW12" s="251"/>
      <c r="AX12" s="247"/>
      <c r="AY12" s="288"/>
      <c r="AZ12" s="251"/>
      <c r="BA12" s="251"/>
      <c r="BB12" s="247"/>
    </row>
    <row r="13" spans="2:65">
      <c r="B13" s="260" t="s">
        <v>7</v>
      </c>
      <c r="C13" s="291" t="s">
        <v>9</v>
      </c>
      <c r="D13" s="99" t="s">
        <v>53</v>
      </c>
      <c r="E13" s="100" t="s">
        <v>54</v>
      </c>
      <c r="F13" s="101" t="s">
        <v>414</v>
      </c>
      <c r="G13" s="102">
        <v>555</v>
      </c>
      <c r="H13" s="103">
        <v>49326</v>
      </c>
      <c r="I13" s="104">
        <v>0.43759999999999999</v>
      </c>
      <c r="J13" s="105">
        <f>+G13*H13</f>
        <v>27375930</v>
      </c>
      <c r="K13" s="106"/>
      <c r="L13" s="103"/>
      <c r="M13" s="107"/>
      <c r="N13" s="105"/>
      <c r="P13" s="101" t="s">
        <v>414</v>
      </c>
      <c r="Q13" s="108">
        <f>'[2]32 -Proyección producción UVR'!F8</f>
        <v>680</v>
      </c>
      <c r="R13" s="103">
        <f t="shared" ref="R13:R58" si="0">H13+(H13*3%)</f>
        <v>50805.78</v>
      </c>
      <c r="S13" s="107">
        <v>0.62960725075528701</v>
      </c>
      <c r="T13" s="105">
        <f>+Q13*R13</f>
        <v>34547930.399999999</v>
      </c>
      <c r="U13" s="109"/>
      <c r="V13" s="108"/>
      <c r="W13" s="108"/>
      <c r="X13" s="110"/>
      <c r="Z13" s="101" t="s">
        <v>414</v>
      </c>
      <c r="AA13" s="108">
        <f>+'[3]32 -Proyección producción UVR'!G8</f>
        <v>3250</v>
      </c>
      <c r="AB13" s="103">
        <f>R13+(R13*3%)</f>
        <v>52329.953399999999</v>
      </c>
      <c r="AC13" s="107">
        <v>0.62960725075528701</v>
      </c>
      <c r="AD13" s="105">
        <f t="shared" ref="AD13:AD76" si="1">+AA13*AB13</f>
        <v>170072348.54999998</v>
      </c>
      <c r="AE13" s="109"/>
      <c r="AF13" s="108"/>
      <c r="AG13" s="108"/>
      <c r="AH13" s="110"/>
      <c r="AJ13" s="101" t="s">
        <v>414</v>
      </c>
      <c r="AK13" s="111">
        <f>+'[3]32 -Proyección producción UVR'!H8</f>
        <v>3300</v>
      </c>
      <c r="AL13" s="103">
        <f>AB13+(AB13*3%)</f>
        <v>53899.852002</v>
      </c>
      <c r="AM13" s="107">
        <v>0.62960725075528701</v>
      </c>
      <c r="AN13" s="105">
        <f t="shared" ref="AN13:AN76" si="2">+AK13*AL13</f>
        <v>177869511.60659999</v>
      </c>
      <c r="AO13" s="109"/>
      <c r="AP13" s="108"/>
      <c r="AQ13" s="108"/>
      <c r="AR13" s="110"/>
      <c r="AT13" s="101" t="s">
        <v>414</v>
      </c>
      <c r="AU13" s="103">
        <f>AK13+(AK13*3%)</f>
        <v>3399</v>
      </c>
      <c r="AV13" s="103">
        <f>AL13+(AL13*3%)</f>
        <v>55516.84756206</v>
      </c>
      <c r="AW13" s="107">
        <v>0.62960725075528701</v>
      </c>
      <c r="AX13" s="105">
        <f t="shared" ref="AX13:AX76" si="3">+AU13*AV13</f>
        <v>188701764.86344194</v>
      </c>
      <c r="AY13" s="109"/>
      <c r="AZ13" s="108"/>
      <c r="BA13" s="108"/>
      <c r="BB13" s="110"/>
    </row>
    <row r="14" spans="2:65">
      <c r="B14" s="253"/>
      <c r="C14" s="292"/>
      <c r="D14" s="99" t="s">
        <v>55</v>
      </c>
      <c r="E14" s="100" t="s">
        <v>56</v>
      </c>
      <c r="F14" s="112"/>
      <c r="G14" s="113"/>
      <c r="H14" s="114"/>
      <c r="I14" s="115" t="e">
        <f>+'[3]5 -Produccion '!J10/4965</f>
        <v>#REF!</v>
      </c>
      <c r="J14" s="116">
        <f t="shared" ref="J14:J77" si="4">+G14*H14</f>
        <v>0</v>
      </c>
      <c r="K14" s="117"/>
      <c r="L14" s="114"/>
      <c r="M14" s="118"/>
      <c r="N14" s="116"/>
      <c r="P14" s="112"/>
      <c r="Q14" s="118"/>
      <c r="R14" s="114"/>
      <c r="S14" s="118">
        <v>0</v>
      </c>
      <c r="T14" s="116">
        <f t="shared" ref="T14:T77" si="5">+Q14*R14</f>
        <v>0</v>
      </c>
      <c r="U14" s="119"/>
      <c r="V14" s="118"/>
      <c r="W14" s="118"/>
      <c r="X14" s="120"/>
      <c r="Z14" s="112"/>
      <c r="AA14" s="118" t="e">
        <f>+'[3]32 -Proyección producción UVR'!G9</f>
        <v>#REF!</v>
      </c>
      <c r="AB14" s="118"/>
      <c r="AC14" s="118">
        <v>0</v>
      </c>
      <c r="AD14" s="116" t="e">
        <f t="shared" si="1"/>
        <v>#REF!</v>
      </c>
      <c r="AE14" s="119"/>
      <c r="AF14" s="118"/>
      <c r="AG14" s="118"/>
      <c r="AH14" s="120"/>
      <c r="AJ14" s="112"/>
      <c r="AK14" s="121" t="e">
        <f>+'[3]32 -Proyección producción UVR'!H9</f>
        <v>#REF!</v>
      </c>
      <c r="AL14" s="118"/>
      <c r="AM14" s="118">
        <v>0</v>
      </c>
      <c r="AN14" s="116" t="e">
        <f t="shared" si="2"/>
        <v>#REF!</v>
      </c>
      <c r="AO14" s="119"/>
      <c r="AP14" s="118"/>
      <c r="AQ14" s="118"/>
      <c r="AR14" s="120"/>
      <c r="AT14" s="112"/>
      <c r="AU14" s="114" t="e">
        <f t="shared" ref="AU14:AV77" si="6">AK14+(AK14*3%)</f>
        <v>#REF!</v>
      </c>
      <c r="AV14" s="118"/>
      <c r="AW14" s="118">
        <v>0</v>
      </c>
      <c r="AX14" s="116" t="e">
        <f t="shared" si="3"/>
        <v>#REF!</v>
      </c>
      <c r="AY14" s="119"/>
      <c r="AZ14" s="118"/>
      <c r="BA14" s="118"/>
      <c r="BB14" s="120"/>
    </row>
    <row r="15" spans="2:65">
      <c r="B15" s="253"/>
      <c r="C15" s="292"/>
      <c r="D15" s="99" t="s">
        <v>57</v>
      </c>
      <c r="E15" s="122" t="s">
        <v>58</v>
      </c>
      <c r="F15" s="112"/>
      <c r="G15" s="113"/>
      <c r="H15" s="114"/>
      <c r="I15" s="123">
        <f>+'[3]5 -Produccion '!J11/4965</f>
        <v>4.0281973816717019E-3</v>
      </c>
      <c r="J15" s="116">
        <f t="shared" si="4"/>
        <v>0</v>
      </c>
      <c r="K15" s="117"/>
      <c r="L15" s="114"/>
      <c r="M15" s="115"/>
      <c r="N15" s="116"/>
      <c r="P15" s="112" t="s">
        <v>414</v>
      </c>
      <c r="Q15" s="118">
        <f>'[2]32 -Proyección producción UVR'!F10</f>
        <v>0</v>
      </c>
      <c r="R15" s="114">
        <f t="shared" si="0"/>
        <v>0</v>
      </c>
      <c r="S15" s="115">
        <v>4.0281973816717019E-3</v>
      </c>
      <c r="T15" s="116">
        <f t="shared" si="5"/>
        <v>0</v>
      </c>
      <c r="U15" s="119"/>
      <c r="V15" s="118"/>
      <c r="W15" s="118"/>
      <c r="X15" s="120"/>
      <c r="Z15" s="112" t="s">
        <v>414</v>
      </c>
      <c r="AA15" s="118">
        <f>+'[3]32 -Proyección producción UVR'!G10</f>
        <v>19</v>
      </c>
      <c r="AB15" s="114">
        <f t="shared" ref="AB15:AB78" si="7">R15+(R15*3%)</f>
        <v>0</v>
      </c>
      <c r="AC15" s="115">
        <v>4.0281973816717019E-3</v>
      </c>
      <c r="AD15" s="116">
        <f t="shared" si="1"/>
        <v>0</v>
      </c>
      <c r="AE15" s="119"/>
      <c r="AF15" s="118"/>
      <c r="AG15" s="118"/>
      <c r="AH15" s="120"/>
      <c r="AJ15" s="112" t="s">
        <v>414</v>
      </c>
      <c r="AK15" s="121">
        <f>+'[3]32 -Proyección producción UVR'!H10</f>
        <v>18</v>
      </c>
      <c r="AL15" s="114">
        <f>AB15+(AB15*3%)</f>
        <v>0</v>
      </c>
      <c r="AM15" s="115">
        <v>4.0281973816717019E-3</v>
      </c>
      <c r="AN15" s="116">
        <f t="shared" si="2"/>
        <v>0</v>
      </c>
      <c r="AO15" s="119"/>
      <c r="AP15" s="118"/>
      <c r="AQ15" s="118"/>
      <c r="AR15" s="120"/>
      <c r="AT15" s="112" t="s">
        <v>414</v>
      </c>
      <c r="AU15" s="114">
        <f t="shared" si="6"/>
        <v>18.54</v>
      </c>
      <c r="AV15" s="114">
        <f>AL15+(AL15*3%)</f>
        <v>0</v>
      </c>
      <c r="AW15" s="115">
        <v>4.0281973816717019E-3</v>
      </c>
      <c r="AX15" s="116">
        <f t="shared" si="3"/>
        <v>0</v>
      </c>
      <c r="AY15" s="119"/>
      <c r="AZ15" s="118"/>
      <c r="BA15" s="118"/>
      <c r="BB15" s="120"/>
    </row>
    <row r="16" spans="2:65">
      <c r="B16" s="253"/>
      <c r="C16" s="292"/>
      <c r="D16" s="99" t="s">
        <v>59</v>
      </c>
      <c r="E16" s="122" t="s">
        <v>60</v>
      </c>
      <c r="F16" s="112"/>
      <c r="G16" s="113"/>
      <c r="H16" s="114"/>
      <c r="I16" s="115" t="e">
        <f>+'[3]5 -Produccion '!J12/4965</f>
        <v>#REF!</v>
      </c>
      <c r="J16" s="116">
        <f t="shared" si="4"/>
        <v>0</v>
      </c>
      <c r="K16" s="117"/>
      <c r="L16" s="114"/>
      <c r="M16" s="118"/>
      <c r="N16" s="116"/>
      <c r="P16" s="112"/>
      <c r="Q16" s="118">
        <f>'[2]32 -Proyección producción UVR'!F11</f>
        <v>0</v>
      </c>
      <c r="R16" s="114"/>
      <c r="S16" s="118">
        <v>0</v>
      </c>
      <c r="T16" s="116">
        <f t="shared" si="5"/>
        <v>0</v>
      </c>
      <c r="U16" s="119"/>
      <c r="V16" s="118"/>
      <c r="W16" s="118"/>
      <c r="X16" s="120"/>
      <c r="Z16" s="112"/>
      <c r="AA16" s="118" t="e">
        <f>+'[3]32 -Proyección producción UVR'!G11</f>
        <v>#REF!</v>
      </c>
      <c r="AB16" s="114">
        <f t="shared" si="7"/>
        <v>0</v>
      </c>
      <c r="AC16" s="118">
        <v>0</v>
      </c>
      <c r="AD16" s="116" t="e">
        <f t="shared" si="1"/>
        <v>#REF!</v>
      </c>
      <c r="AE16" s="119"/>
      <c r="AF16" s="118"/>
      <c r="AG16" s="118"/>
      <c r="AH16" s="120"/>
      <c r="AJ16" s="112"/>
      <c r="AK16" s="121" t="e">
        <f>+'[3]32 -Proyección producción UVR'!H11</f>
        <v>#REF!</v>
      </c>
      <c r="AL16" s="118"/>
      <c r="AM16" s="118">
        <v>0</v>
      </c>
      <c r="AN16" s="116" t="e">
        <f t="shared" si="2"/>
        <v>#REF!</v>
      </c>
      <c r="AO16" s="119"/>
      <c r="AP16" s="118"/>
      <c r="AQ16" s="118"/>
      <c r="AR16" s="120"/>
      <c r="AT16" s="112"/>
      <c r="AU16" s="114" t="e">
        <f t="shared" si="6"/>
        <v>#REF!</v>
      </c>
      <c r="AV16" s="118"/>
      <c r="AW16" s="118">
        <v>0</v>
      </c>
      <c r="AX16" s="116" t="e">
        <f t="shared" si="3"/>
        <v>#REF!</v>
      </c>
      <c r="AY16" s="119"/>
      <c r="AZ16" s="118"/>
      <c r="BA16" s="118"/>
      <c r="BB16" s="120"/>
    </row>
    <row r="17" spans="2:54" ht="10.8" thickBot="1">
      <c r="B17" s="253"/>
      <c r="C17" s="293"/>
      <c r="D17" s="99" t="s">
        <v>61</v>
      </c>
      <c r="E17" s="122" t="s">
        <v>62</v>
      </c>
      <c r="F17" s="112"/>
      <c r="G17" s="113"/>
      <c r="H17" s="114"/>
      <c r="I17" s="123">
        <f>'[2]5 -Produccion '!J13/4965</f>
        <v>5.1359516616314202E-2</v>
      </c>
      <c r="J17" s="116">
        <f t="shared" si="4"/>
        <v>0</v>
      </c>
      <c r="K17" s="117"/>
      <c r="L17" s="114"/>
      <c r="M17" s="115"/>
      <c r="N17" s="116"/>
      <c r="P17" s="112" t="s">
        <v>414</v>
      </c>
      <c r="Q17" s="118">
        <f>'[2]32 -Proyección producción UVR'!F12</f>
        <v>270</v>
      </c>
      <c r="R17" s="114">
        <f t="shared" si="0"/>
        <v>0</v>
      </c>
      <c r="S17" s="115">
        <v>1.0489425981873113</v>
      </c>
      <c r="T17" s="116">
        <f t="shared" si="5"/>
        <v>0</v>
      </c>
      <c r="U17" s="119"/>
      <c r="V17" s="118"/>
      <c r="W17" s="118"/>
      <c r="X17" s="120"/>
      <c r="Z17" s="112" t="s">
        <v>414</v>
      </c>
      <c r="AA17" s="118">
        <f>+'[3]32 -Proyección producción UVR'!G12</f>
        <v>4940</v>
      </c>
      <c r="AB17" s="114">
        <f t="shared" si="7"/>
        <v>0</v>
      </c>
      <c r="AC17" s="115">
        <v>1.0489425981873113</v>
      </c>
      <c r="AD17" s="116">
        <f t="shared" si="1"/>
        <v>0</v>
      </c>
      <c r="AE17" s="119"/>
      <c r="AF17" s="118"/>
      <c r="AG17" s="118"/>
      <c r="AH17" s="120"/>
      <c r="AJ17" s="112" t="s">
        <v>414</v>
      </c>
      <c r="AK17" s="121">
        <f>+'[3]32 -Proyección producción UVR'!H12</f>
        <v>4840</v>
      </c>
      <c r="AL17" s="114">
        <f t="shared" ref="AL17:AL80" si="8">AB17+(AB17*3%)</f>
        <v>0</v>
      </c>
      <c r="AM17" s="115">
        <v>1.0489425981873113</v>
      </c>
      <c r="AN17" s="116">
        <f t="shared" si="2"/>
        <v>0</v>
      </c>
      <c r="AO17" s="119"/>
      <c r="AP17" s="118"/>
      <c r="AQ17" s="118"/>
      <c r="AR17" s="120"/>
      <c r="AT17" s="112" t="s">
        <v>414</v>
      </c>
      <c r="AU17" s="114">
        <f t="shared" si="6"/>
        <v>4985.2</v>
      </c>
      <c r="AV17" s="114">
        <f t="shared" si="6"/>
        <v>0</v>
      </c>
      <c r="AW17" s="115">
        <v>1.0489425981873113</v>
      </c>
      <c r="AX17" s="116">
        <f t="shared" si="3"/>
        <v>0</v>
      </c>
      <c r="AY17" s="119"/>
      <c r="AZ17" s="118"/>
      <c r="BA17" s="118"/>
      <c r="BB17" s="120"/>
    </row>
    <row r="18" spans="2:54">
      <c r="B18" s="253"/>
      <c r="C18" s="294" t="s">
        <v>10</v>
      </c>
      <c r="D18" s="99"/>
      <c r="E18" s="100" t="s">
        <v>44</v>
      </c>
      <c r="F18" s="112" t="s">
        <v>414</v>
      </c>
      <c r="G18" s="113">
        <v>296</v>
      </c>
      <c r="H18" s="114">
        <f>'[3]13-Costo x servicio-produc 2013'!H14</f>
        <v>18700.817169404287</v>
      </c>
      <c r="I18" s="123">
        <f>+'[3]5 -Produccion '!J14/4965</f>
        <v>8.7814702920443105E-2</v>
      </c>
      <c r="J18" s="116">
        <f t="shared" si="4"/>
        <v>5535441.8821436688</v>
      </c>
      <c r="K18" s="117"/>
      <c r="L18" s="114"/>
      <c r="M18" s="115"/>
      <c r="N18" s="116"/>
      <c r="P18" s="112" t="s">
        <v>414</v>
      </c>
      <c r="Q18" s="118">
        <f>'[2]32 -Proyección producción UVR'!F13</f>
        <v>300</v>
      </c>
      <c r="R18" s="114">
        <f t="shared" si="0"/>
        <v>19261.841684486415</v>
      </c>
      <c r="S18" s="115">
        <v>8.7814702920443105E-2</v>
      </c>
      <c r="T18" s="116">
        <f t="shared" si="5"/>
        <v>5778552.5053459248</v>
      </c>
      <c r="U18" s="119"/>
      <c r="V18" s="118"/>
      <c r="W18" s="118"/>
      <c r="X18" s="120"/>
      <c r="Z18" s="112" t="s">
        <v>414</v>
      </c>
      <c r="AA18" s="118">
        <f>+'[3]32 -Proyección producción UVR'!G13</f>
        <v>475</v>
      </c>
      <c r="AB18" s="114">
        <f t="shared" si="7"/>
        <v>19839.696935021006</v>
      </c>
      <c r="AC18" s="115">
        <v>8.7814702920443105E-2</v>
      </c>
      <c r="AD18" s="116">
        <f t="shared" si="1"/>
        <v>9423856.0441349782</v>
      </c>
      <c r="AE18" s="119"/>
      <c r="AF18" s="118"/>
      <c r="AG18" s="118"/>
      <c r="AH18" s="120"/>
      <c r="AJ18" s="112" t="s">
        <v>414</v>
      </c>
      <c r="AK18" s="121">
        <f>+'[3]32 -Proyección producción UVR'!H13</f>
        <v>465</v>
      </c>
      <c r="AL18" s="114">
        <f t="shared" si="8"/>
        <v>20434.887843071636</v>
      </c>
      <c r="AM18" s="115">
        <v>8.7814702920443105E-2</v>
      </c>
      <c r="AN18" s="116">
        <f t="shared" si="2"/>
        <v>9502222.8470283113</v>
      </c>
      <c r="AO18" s="119"/>
      <c r="AP18" s="118"/>
      <c r="AQ18" s="118"/>
      <c r="AR18" s="120"/>
      <c r="AT18" s="112" t="s">
        <v>414</v>
      </c>
      <c r="AU18" s="114">
        <f t="shared" si="6"/>
        <v>478.95</v>
      </c>
      <c r="AV18" s="114">
        <f t="shared" si="6"/>
        <v>21047.934478363786</v>
      </c>
      <c r="AW18" s="115">
        <v>8.7814702920443105E-2</v>
      </c>
      <c r="AX18" s="116">
        <f t="shared" si="3"/>
        <v>10080908.218412336</v>
      </c>
      <c r="AY18" s="119"/>
      <c r="AZ18" s="118"/>
      <c r="BA18" s="118"/>
      <c r="BB18" s="120"/>
    </row>
    <row r="19" spans="2:54">
      <c r="B19" s="253"/>
      <c r="C19" s="292"/>
      <c r="D19" s="99" t="s">
        <v>63</v>
      </c>
      <c r="E19" s="122" t="s">
        <v>64</v>
      </c>
      <c r="F19" s="112"/>
      <c r="G19" s="113"/>
      <c r="H19" s="114"/>
      <c r="I19" s="123">
        <f>+'[3]5 -Produccion '!J15/4965</f>
        <v>0.10030211480362537</v>
      </c>
      <c r="J19" s="116">
        <f t="shared" si="4"/>
        <v>0</v>
      </c>
      <c r="K19" s="117"/>
      <c r="L19" s="114"/>
      <c r="M19" s="115"/>
      <c r="N19" s="116"/>
      <c r="P19" s="112" t="s">
        <v>414</v>
      </c>
      <c r="Q19" s="118">
        <f>'[2]32 -Proyección producción UVR'!F14</f>
        <v>249</v>
      </c>
      <c r="R19" s="114">
        <f t="shared" si="0"/>
        <v>0</v>
      </c>
      <c r="S19" s="115">
        <v>0.10030211480362537</v>
      </c>
      <c r="T19" s="116">
        <f t="shared" si="5"/>
        <v>0</v>
      </c>
      <c r="U19" s="119"/>
      <c r="V19" s="118"/>
      <c r="W19" s="118"/>
      <c r="X19" s="120"/>
      <c r="Z19" s="112" t="s">
        <v>414</v>
      </c>
      <c r="AA19" s="118">
        <f>+'[3]32 -Proyección producción UVR'!G14</f>
        <v>403</v>
      </c>
      <c r="AB19" s="114">
        <f t="shared" si="7"/>
        <v>0</v>
      </c>
      <c r="AC19" s="115">
        <v>0.10030211480362537</v>
      </c>
      <c r="AD19" s="116">
        <f t="shared" si="1"/>
        <v>0</v>
      </c>
      <c r="AE19" s="119"/>
      <c r="AF19" s="118"/>
      <c r="AG19" s="118"/>
      <c r="AH19" s="120"/>
      <c r="AJ19" s="112" t="s">
        <v>414</v>
      </c>
      <c r="AK19" s="121">
        <f>+'[3]32 -Proyección producción UVR'!H14</f>
        <v>395</v>
      </c>
      <c r="AL19" s="114">
        <f t="shared" si="8"/>
        <v>0</v>
      </c>
      <c r="AM19" s="115">
        <v>0.10030211480362537</v>
      </c>
      <c r="AN19" s="116">
        <f t="shared" si="2"/>
        <v>0</v>
      </c>
      <c r="AO19" s="119"/>
      <c r="AP19" s="118"/>
      <c r="AQ19" s="118"/>
      <c r="AR19" s="120"/>
      <c r="AT19" s="112" t="s">
        <v>414</v>
      </c>
      <c r="AU19" s="114">
        <f t="shared" si="6"/>
        <v>406.85</v>
      </c>
      <c r="AV19" s="114">
        <f t="shared" si="6"/>
        <v>0</v>
      </c>
      <c r="AW19" s="115">
        <v>0.10030211480362537</v>
      </c>
      <c r="AX19" s="116">
        <f t="shared" si="3"/>
        <v>0</v>
      </c>
      <c r="AY19" s="119"/>
      <c r="AZ19" s="118"/>
      <c r="BA19" s="118"/>
      <c r="BB19" s="120"/>
    </row>
    <row r="20" spans="2:54" ht="10.8" thickBot="1">
      <c r="B20" s="261"/>
      <c r="C20" s="295"/>
      <c r="D20" s="99" t="s">
        <v>65</v>
      </c>
      <c r="E20" s="122" t="s">
        <v>66</v>
      </c>
      <c r="F20" s="112"/>
      <c r="G20" s="113"/>
      <c r="H20" s="114"/>
      <c r="I20" s="115" t="e">
        <f>+'[3]5 -Produccion '!J16/4965</f>
        <v>#REF!</v>
      </c>
      <c r="J20" s="116">
        <f t="shared" si="4"/>
        <v>0</v>
      </c>
      <c r="K20" s="117"/>
      <c r="L20" s="114"/>
      <c r="M20" s="115"/>
      <c r="N20" s="116"/>
      <c r="P20" s="112"/>
      <c r="Q20" s="118">
        <f>'[2]32 -Proyección producción UVR'!F15</f>
        <v>0</v>
      </c>
      <c r="R20" s="114"/>
      <c r="S20" s="115">
        <v>0</v>
      </c>
      <c r="T20" s="116">
        <f t="shared" si="5"/>
        <v>0</v>
      </c>
      <c r="U20" s="119"/>
      <c r="V20" s="118"/>
      <c r="W20" s="118"/>
      <c r="X20" s="120"/>
      <c r="Z20" s="112"/>
      <c r="AA20" s="118" t="e">
        <f>+'[3]32 -Proyección producción UVR'!G15</f>
        <v>#REF!</v>
      </c>
      <c r="AB20" s="114">
        <f t="shared" si="7"/>
        <v>0</v>
      </c>
      <c r="AC20" s="115">
        <v>0</v>
      </c>
      <c r="AD20" s="116" t="e">
        <f t="shared" si="1"/>
        <v>#REF!</v>
      </c>
      <c r="AE20" s="119"/>
      <c r="AF20" s="118"/>
      <c r="AG20" s="118"/>
      <c r="AH20" s="120"/>
      <c r="AJ20" s="112"/>
      <c r="AK20" s="121" t="e">
        <f>+'[3]32 -Proyección producción UVR'!H15</f>
        <v>#REF!</v>
      </c>
      <c r="AL20" s="114">
        <f t="shared" si="8"/>
        <v>0</v>
      </c>
      <c r="AM20" s="115">
        <v>0</v>
      </c>
      <c r="AN20" s="116" t="e">
        <f t="shared" si="2"/>
        <v>#REF!</v>
      </c>
      <c r="AO20" s="119"/>
      <c r="AP20" s="118"/>
      <c r="AQ20" s="118"/>
      <c r="AR20" s="120"/>
      <c r="AT20" s="112"/>
      <c r="AU20" s="114" t="e">
        <f t="shared" si="6"/>
        <v>#REF!</v>
      </c>
      <c r="AV20" s="114">
        <f t="shared" si="6"/>
        <v>0</v>
      </c>
      <c r="AW20" s="115">
        <v>0</v>
      </c>
      <c r="AX20" s="116" t="e">
        <f t="shared" si="3"/>
        <v>#REF!</v>
      </c>
      <c r="AY20" s="119"/>
      <c r="AZ20" s="118"/>
      <c r="BA20" s="118"/>
      <c r="BB20" s="120"/>
    </row>
    <row r="21" spans="2:54">
      <c r="B21" s="253" t="s">
        <v>11</v>
      </c>
      <c r="C21" s="292" t="s">
        <v>15</v>
      </c>
      <c r="D21" s="99" t="s">
        <v>67</v>
      </c>
      <c r="E21" s="122" t="s">
        <v>68</v>
      </c>
      <c r="F21" s="112" t="s">
        <v>414</v>
      </c>
      <c r="G21" s="113">
        <v>1406</v>
      </c>
      <c r="H21" s="114">
        <f>'[3]13-Costo x servicio-produc 2013'!H17</f>
        <v>801.46359297446929</v>
      </c>
      <c r="I21" s="123">
        <f>+'[3]5 -Produccion '!J17/4965</f>
        <v>0.9309164149043303</v>
      </c>
      <c r="J21" s="116">
        <f t="shared" si="4"/>
        <v>1126857.8117221037</v>
      </c>
      <c r="K21" s="117"/>
      <c r="L21" s="114"/>
      <c r="M21" s="115"/>
      <c r="N21" s="116"/>
      <c r="P21" s="112" t="s">
        <v>414</v>
      </c>
      <c r="Q21" s="118">
        <f>'[2]32 -Proyección producción UVR'!F16</f>
        <v>1500</v>
      </c>
      <c r="R21" s="114">
        <f t="shared" si="0"/>
        <v>825.50750076370332</v>
      </c>
      <c r="S21" s="115">
        <v>0.9309164149043303</v>
      </c>
      <c r="T21" s="116">
        <f t="shared" si="5"/>
        <v>1238261.2511455549</v>
      </c>
      <c r="U21" s="119"/>
      <c r="V21" s="118"/>
      <c r="W21" s="118"/>
      <c r="X21" s="120"/>
      <c r="Z21" s="112" t="s">
        <v>414</v>
      </c>
      <c r="AA21" s="118">
        <f>+'[3]32 -Proyección producción UVR'!G16</f>
        <v>3610</v>
      </c>
      <c r="AB21" s="114">
        <f t="shared" si="7"/>
        <v>850.27272578661439</v>
      </c>
      <c r="AC21" s="115">
        <v>0.9309164149043303</v>
      </c>
      <c r="AD21" s="116">
        <f t="shared" si="1"/>
        <v>3069484.540089678</v>
      </c>
      <c r="AE21" s="119"/>
      <c r="AF21" s="118"/>
      <c r="AG21" s="118"/>
      <c r="AH21" s="120"/>
      <c r="AJ21" s="112" t="s">
        <v>414</v>
      </c>
      <c r="AK21" s="121">
        <f>+'[3]32 -Proyección producción UVR'!H16</f>
        <v>3540</v>
      </c>
      <c r="AL21" s="114">
        <f t="shared" si="8"/>
        <v>875.78090756021277</v>
      </c>
      <c r="AM21" s="115">
        <v>0.9309164149043303</v>
      </c>
      <c r="AN21" s="116">
        <f t="shared" si="2"/>
        <v>3100264.4127631532</v>
      </c>
      <c r="AO21" s="119"/>
      <c r="AP21" s="118"/>
      <c r="AQ21" s="118"/>
      <c r="AR21" s="120"/>
      <c r="AT21" s="112" t="s">
        <v>414</v>
      </c>
      <c r="AU21" s="114">
        <f t="shared" si="6"/>
        <v>3646.2</v>
      </c>
      <c r="AV21" s="114">
        <f t="shared" si="6"/>
        <v>902.05433478701912</v>
      </c>
      <c r="AW21" s="115">
        <v>0.9309164149043303</v>
      </c>
      <c r="AX21" s="116">
        <f t="shared" si="3"/>
        <v>3289070.5155004291</v>
      </c>
      <c r="AY21" s="119"/>
      <c r="AZ21" s="118"/>
      <c r="BA21" s="118"/>
      <c r="BB21" s="120"/>
    </row>
    <row r="22" spans="2:54">
      <c r="B22" s="253"/>
      <c r="C22" s="256"/>
      <c r="D22" s="99" t="s">
        <v>69</v>
      </c>
      <c r="E22" s="122" t="s">
        <v>70</v>
      </c>
      <c r="F22" s="112" t="s">
        <v>414</v>
      </c>
      <c r="G22" s="113">
        <v>2240</v>
      </c>
      <c r="H22" s="114">
        <f>'[3]13-Costo x servicio-produc 2013'!H18</f>
        <v>9724.4249280902277</v>
      </c>
      <c r="I22" s="123">
        <f>+'[3]5 -Produccion '!J18/4965</f>
        <v>0.71983887210473319</v>
      </c>
      <c r="J22" s="116">
        <f t="shared" si="4"/>
        <v>21782711.838922109</v>
      </c>
      <c r="K22" s="117"/>
      <c r="L22" s="114"/>
      <c r="M22" s="115"/>
      <c r="N22" s="116"/>
      <c r="P22" s="112" t="s">
        <v>414</v>
      </c>
      <c r="Q22" s="118">
        <f>'[2]32 -Proyección producción UVR'!F17</f>
        <v>2300</v>
      </c>
      <c r="R22" s="114">
        <f t="shared" si="0"/>
        <v>10016.157675932935</v>
      </c>
      <c r="S22" s="115">
        <v>0.71983887210473319</v>
      </c>
      <c r="T22" s="116">
        <f t="shared" si="5"/>
        <v>23037162.654645748</v>
      </c>
      <c r="U22" s="119"/>
      <c r="V22" s="118"/>
      <c r="W22" s="118"/>
      <c r="X22" s="120"/>
      <c r="Z22" s="112" t="s">
        <v>414</v>
      </c>
      <c r="AA22" s="118">
        <f>+'[3]32 -Proyección producción UVR'!G17</f>
        <v>3325</v>
      </c>
      <c r="AB22" s="114">
        <f t="shared" si="7"/>
        <v>10316.642406210922</v>
      </c>
      <c r="AC22" s="115">
        <v>0.71983887210473319</v>
      </c>
      <c r="AD22" s="116">
        <f t="shared" si="1"/>
        <v>34302836.000651315</v>
      </c>
      <c r="AE22" s="119"/>
      <c r="AF22" s="118"/>
      <c r="AG22" s="118"/>
      <c r="AH22" s="120"/>
      <c r="AJ22" s="112" t="s">
        <v>414</v>
      </c>
      <c r="AK22" s="121">
        <f>+'[3]32 -Proyección producción UVR'!H17</f>
        <v>3258</v>
      </c>
      <c r="AL22" s="114">
        <f t="shared" si="8"/>
        <v>10626.141678397249</v>
      </c>
      <c r="AM22" s="115">
        <v>0.71983887210473319</v>
      </c>
      <c r="AN22" s="116">
        <f t="shared" si="2"/>
        <v>34619969.588218234</v>
      </c>
      <c r="AO22" s="119"/>
      <c r="AP22" s="118"/>
      <c r="AQ22" s="118"/>
      <c r="AR22" s="120"/>
      <c r="AT22" s="112" t="s">
        <v>414</v>
      </c>
      <c r="AU22" s="114">
        <f t="shared" si="6"/>
        <v>3355.74</v>
      </c>
      <c r="AV22" s="114">
        <f t="shared" si="6"/>
        <v>10944.925928749166</v>
      </c>
      <c r="AW22" s="115">
        <v>0.71983887210473319</v>
      </c>
      <c r="AX22" s="116">
        <f t="shared" si="3"/>
        <v>36728325.736140721</v>
      </c>
      <c r="AY22" s="119"/>
      <c r="AZ22" s="118"/>
      <c r="BA22" s="118"/>
      <c r="BB22" s="120"/>
    </row>
    <row r="23" spans="2:54">
      <c r="B23" s="253"/>
      <c r="C23" s="256"/>
      <c r="D23" s="99" t="s">
        <v>71</v>
      </c>
      <c r="E23" s="122" t="s">
        <v>72</v>
      </c>
      <c r="F23" s="112" t="s">
        <v>414</v>
      </c>
      <c r="G23" s="113">
        <v>634</v>
      </c>
      <c r="H23" s="114">
        <f>'[3]13-Costo x servicio-produc 2013'!H19</f>
        <v>9724.4249280902277</v>
      </c>
      <c r="I23" s="123">
        <f>+'[3]5 -Produccion '!J19/4965</f>
        <v>0.11399798590130916</v>
      </c>
      <c r="J23" s="116">
        <f t="shared" si="4"/>
        <v>6165285.4044092046</v>
      </c>
      <c r="K23" s="117"/>
      <c r="L23" s="114"/>
      <c r="M23" s="115"/>
      <c r="N23" s="116"/>
      <c r="P23" s="112" t="s">
        <v>414</v>
      </c>
      <c r="Q23" s="118">
        <f>'[2]32 -Proyección producción UVR'!F18</f>
        <v>650</v>
      </c>
      <c r="R23" s="114">
        <f t="shared" si="0"/>
        <v>10016.157675932935</v>
      </c>
      <c r="S23" s="115">
        <v>0.11399798590130916</v>
      </c>
      <c r="T23" s="116">
        <f t="shared" si="5"/>
        <v>6510502.4893564079</v>
      </c>
      <c r="U23" s="119"/>
      <c r="V23" s="118"/>
      <c r="W23" s="118"/>
      <c r="X23" s="120"/>
      <c r="Z23" s="112" t="s">
        <v>414</v>
      </c>
      <c r="AA23" s="118">
        <f>+'[3]32 -Proyección producción UVR'!G18</f>
        <v>513</v>
      </c>
      <c r="AB23" s="114">
        <f t="shared" si="7"/>
        <v>10316.642406210922</v>
      </c>
      <c r="AC23" s="115">
        <v>0.11399798590130916</v>
      </c>
      <c r="AD23" s="116">
        <f t="shared" si="1"/>
        <v>5292437.5543862032</v>
      </c>
      <c r="AE23" s="119"/>
      <c r="AF23" s="118"/>
      <c r="AG23" s="118"/>
      <c r="AH23" s="120"/>
      <c r="AJ23" s="112" t="s">
        <v>414</v>
      </c>
      <c r="AK23" s="121">
        <f>+'[3]32 -Proyección producción UVR'!H18</f>
        <v>502</v>
      </c>
      <c r="AL23" s="114">
        <f t="shared" si="8"/>
        <v>10626.141678397249</v>
      </c>
      <c r="AM23" s="115">
        <v>0.11399798590130916</v>
      </c>
      <c r="AN23" s="116">
        <f t="shared" si="2"/>
        <v>5334323.1225554189</v>
      </c>
      <c r="AO23" s="119"/>
      <c r="AP23" s="118"/>
      <c r="AQ23" s="118"/>
      <c r="AR23" s="120"/>
      <c r="AT23" s="112" t="s">
        <v>414</v>
      </c>
      <c r="AU23" s="114">
        <f t="shared" si="6"/>
        <v>517.05999999999995</v>
      </c>
      <c r="AV23" s="114">
        <f t="shared" si="6"/>
        <v>10944.925928749166</v>
      </c>
      <c r="AW23" s="115">
        <v>0.11399798590130916</v>
      </c>
      <c r="AX23" s="116">
        <f t="shared" si="3"/>
        <v>5659183.4007190429</v>
      </c>
      <c r="AY23" s="119"/>
      <c r="AZ23" s="118"/>
      <c r="BA23" s="118"/>
      <c r="BB23" s="120"/>
    </row>
    <row r="24" spans="2:54" ht="10.8" thickBot="1">
      <c r="B24" s="253"/>
      <c r="C24" s="257"/>
      <c r="D24" s="99" t="s">
        <v>73</v>
      </c>
      <c r="E24" s="122" t="s">
        <v>74</v>
      </c>
      <c r="F24" s="112" t="s">
        <v>414</v>
      </c>
      <c r="G24" s="124">
        <v>3300</v>
      </c>
      <c r="H24" s="114">
        <f>'[3]13-Costo x servicio-produc 2013'!H20</f>
        <v>9724.4249280902277</v>
      </c>
      <c r="I24" s="123">
        <f>+'[3]5 -Produccion '!J20/4965</f>
        <v>1.0521651560926486</v>
      </c>
      <c r="J24" s="116">
        <f t="shared" si="4"/>
        <v>32090602.262697753</v>
      </c>
      <c r="K24" s="117"/>
      <c r="L24" s="114"/>
      <c r="M24" s="115"/>
      <c r="N24" s="116"/>
      <c r="P24" s="112" t="s">
        <v>414</v>
      </c>
      <c r="Q24" s="118">
        <f>'[2]32 -Proyección producción UVR'!F19</f>
        <v>3300</v>
      </c>
      <c r="R24" s="114">
        <f t="shared" si="0"/>
        <v>10016.157675932935</v>
      </c>
      <c r="S24" s="115">
        <v>1.0521651560926486</v>
      </c>
      <c r="T24" s="116">
        <f t="shared" si="5"/>
        <v>33053320.330578685</v>
      </c>
      <c r="U24" s="119"/>
      <c r="V24" s="118"/>
      <c r="W24" s="118"/>
      <c r="X24" s="120"/>
      <c r="Z24" s="112" t="s">
        <v>414</v>
      </c>
      <c r="AA24" s="118">
        <f>+'[3]32 -Proyección producción UVR'!G19</f>
        <v>4085</v>
      </c>
      <c r="AB24" s="114">
        <f t="shared" si="7"/>
        <v>10316.642406210922</v>
      </c>
      <c r="AC24" s="115">
        <v>1.0521651560926486</v>
      </c>
      <c r="AD24" s="116">
        <f t="shared" si="1"/>
        <v>42143484.229371615</v>
      </c>
      <c r="AE24" s="119"/>
      <c r="AF24" s="118"/>
      <c r="AG24" s="118"/>
      <c r="AH24" s="120"/>
      <c r="AJ24" s="112" t="s">
        <v>414</v>
      </c>
      <c r="AK24" s="121">
        <f>+'[3]32 -Proyección producción UVR'!H19</f>
        <v>4000</v>
      </c>
      <c r="AL24" s="114">
        <f t="shared" si="8"/>
        <v>10626.141678397249</v>
      </c>
      <c r="AM24" s="115">
        <v>1.0521651560926486</v>
      </c>
      <c r="AN24" s="116">
        <f t="shared" si="2"/>
        <v>42504566.713588998</v>
      </c>
      <c r="AO24" s="119"/>
      <c r="AP24" s="118"/>
      <c r="AQ24" s="118"/>
      <c r="AR24" s="120"/>
      <c r="AT24" s="112" t="s">
        <v>414</v>
      </c>
      <c r="AU24" s="114">
        <f t="shared" si="6"/>
        <v>4120</v>
      </c>
      <c r="AV24" s="114">
        <f t="shared" si="6"/>
        <v>10944.925928749166</v>
      </c>
      <c r="AW24" s="115">
        <v>1.0521651560926486</v>
      </c>
      <c r="AX24" s="116">
        <f t="shared" si="3"/>
        <v>45093094.826446563</v>
      </c>
      <c r="AY24" s="119"/>
      <c r="AZ24" s="118"/>
      <c r="BA24" s="118"/>
      <c r="BB24" s="120"/>
    </row>
    <row r="25" spans="2:54" ht="10.8" thickBot="1">
      <c r="B25" s="253"/>
      <c r="C25" s="125" t="s">
        <v>16</v>
      </c>
      <c r="D25" s="99" t="s">
        <v>415</v>
      </c>
      <c r="E25" s="126" t="s">
        <v>49</v>
      </c>
      <c r="F25" s="112"/>
      <c r="G25" s="124"/>
      <c r="H25" s="114"/>
      <c r="I25" s="115" t="e">
        <f>+'[3]5 -Produccion '!J21/4965</f>
        <v>#REF!</v>
      </c>
      <c r="J25" s="116">
        <f t="shared" si="4"/>
        <v>0</v>
      </c>
      <c r="K25" s="117"/>
      <c r="L25" s="114"/>
      <c r="M25" s="118"/>
      <c r="N25" s="116"/>
      <c r="P25" s="112"/>
      <c r="Q25" s="118">
        <f>'[2]32 -Proyección producción UVR'!F20</f>
        <v>0</v>
      </c>
      <c r="R25" s="114">
        <f t="shared" si="0"/>
        <v>0</v>
      </c>
      <c r="S25" s="118">
        <v>0</v>
      </c>
      <c r="T25" s="116">
        <f t="shared" si="5"/>
        <v>0</v>
      </c>
      <c r="U25" s="119"/>
      <c r="V25" s="118"/>
      <c r="W25" s="118"/>
      <c r="X25" s="120"/>
      <c r="Z25" s="112"/>
      <c r="AA25" s="118" t="e">
        <f>+'[3]32 -Proyección producción UVR'!G20</f>
        <v>#REF!</v>
      </c>
      <c r="AB25" s="114">
        <f t="shared" si="7"/>
        <v>0</v>
      </c>
      <c r="AC25" s="118">
        <v>0</v>
      </c>
      <c r="AD25" s="116" t="e">
        <f t="shared" si="1"/>
        <v>#REF!</v>
      </c>
      <c r="AE25" s="119"/>
      <c r="AF25" s="118"/>
      <c r="AG25" s="118"/>
      <c r="AH25" s="120"/>
      <c r="AJ25" s="112"/>
      <c r="AK25" s="121" t="e">
        <f>+'[3]32 -Proyección producción UVR'!H20</f>
        <v>#REF!</v>
      </c>
      <c r="AL25" s="114">
        <f t="shared" si="8"/>
        <v>0</v>
      </c>
      <c r="AM25" s="118">
        <v>0</v>
      </c>
      <c r="AN25" s="116" t="e">
        <f t="shared" si="2"/>
        <v>#REF!</v>
      </c>
      <c r="AO25" s="119"/>
      <c r="AP25" s="118"/>
      <c r="AQ25" s="118"/>
      <c r="AR25" s="120"/>
      <c r="AT25" s="112"/>
      <c r="AU25" s="114" t="e">
        <f t="shared" si="6"/>
        <v>#REF!</v>
      </c>
      <c r="AV25" s="114">
        <f t="shared" si="6"/>
        <v>0</v>
      </c>
      <c r="AW25" s="118">
        <v>0</v>
      </c>
      <c r="AX25" s="116" t="e">
        <f t="shared" si="3"/>
        <v>#REF!</v>
      </c>
      <c r="AY25" s="119"/>
      <c r="AZ25" s="118"/>
      <c r="BA25" s="118"/>
      <c r="BB25" s="120"/>
    </row>
    <row r="26" spans="2:54">
      <c r="B26" s="253"/>
      <c r="C26" s="255" t="s">
        <v>14</v>
      </c>
      <c r="D26" s="99">
        <v>334</v>
      </c>
      <c r="E26" s="126" t="s">
        <v>3</v>
      </c>
      <c r="F26" s="112" t="s">
        <v>414</v>
      </c>
      <c r="G26" s="124">
        <v>351</v>
      </c>
      <c r="H26" s="114">
        <f>'[3]13-Costo x servicio-produc 2013'!H22</f>
        <v>9724.4249280902277</v>
      </c>
      <c r="I26" s="123">
        <f>+'[3]5 -Produccion '!J22/4965</f>
        <v>1.6257804632426989</v>
      </c>
      <c r="J26" s="116">
        <f t="shared" si="4"/>
        <v>3413273.1497596698</v>
      </c>
      <c r="K26" s="117"/>
      <c r="L26" s="114"/>
      <c r="M26" s="115"/>
      <c r="N26" s="116"/>
      <c r="P26" s="112" t="s">
        <v>414</v>
      </c>
      <c r="Q26" s="118">
        <f>'[2]32 -Proyección producción UVR'!F21</f>
        <v>400</v>
      </c>
      <c r="R26" s="114">
        <f t="shared" si="0"/>
        <v>10016.157675932935</v>
      </c>
      <c r="S26" s="115">
        <v>1.6257804632426989</v>
      </c>
      <c r="T26" s="116">
        <f t="shared" si="5"/>
        <v>4006463.0703731738</v>
      </c>
      <c r="U26" s="119"/>
      <c r="V26" s="118"/>
      <c r="W26" s="118"/>
      <c r="X26" s="120"/>
      <c r="Z26" s="112" t="s">
        <v>414</v>
      </c>
      <c r="AA26" s="118">
        <f>+'[3]32 -Proyección producción UVR'!G21</f>
        <v>8200</v>
      </c>
      <c r="AB26" s="114">
        <f t="shared" si="7"/>
        <v>10316.642406210922</v>
      </c>
      <c r="AC26" s="115">
        <v>1.6257804632426989</v>
      </c>
      <c r="AD26" s="116">
        <f t="shared" si="1"/>
        <v>84596467.730929554</v>
      </c>
      <c r="AE26" s="119"/>
      <c r="AF26" s="118"/>
      <c r="AG26" s="118"/>
      <c r="AH26" s="120"/>
      <c r="AJ26" s="112" t="s">
        <v>414</v>
      </c>
      <c r="AK26" s="121">
        <f>+'[3]32 -Proyección producción UVR'!H21</f>
        <v>8300</v>
      </c>
      <c r="AL26" s="114">
        <f t="shared" si="8"/>
        <v>10626.141678397249</v>
      </c>
      <c r="AM26" s="115">
        <v>1.6257804632426989</v>
      </c>
      <c r="AN26" s="116">
        <f t="shared" si="2"/>
        <v>88196975.930697173</v>
      </c>
      <c r="AO26" s="119"/>
      <c r="AP26" s="118"/>
      <c r="AQ26" s="118"/>
      <c r="AR26" s="120"/>
      <c r="AT26" s="112" t="s">
        <v>414</v>
      </c>
      <c r="AU26" s="114">
        <f t="shared" si="6"/>
        <v>8549</v>
      </c>
      <c r="AV26" s="114">
        <f t="shared" si="6"/>
        <v>10944.925928749166</v>
      </c>
      <c r="AW26" s="115">
        <v>1.6257804632426989</v>
      </c>
      <c r="AX26" s="116">
        <f t="shared" si="3"/>
        <v>93568171.764876619</v>
      </c>
      <c r="AY26" s="119"/>
      <c r="AZ26" s="118"/>
      <c r="BA26" s="118"/>
      <c r="BB26" s="120"/>
    </row>
    <row r="27" spans="2:54">
      <c r="B27" s="253"/>
      <c r="C27" s="256"/>
      <c r="D27" s="99"/>
      <c r="E27" s="126" t="s">
        <v>4</v>
      </c>
      <c r="F27" s="112" t="s">
        <v>414</v>
      </c>
      <c r="G27" s="124">
        <v>743</v>
      </c>
      <c r="H27" s="114">
        <f>'[3]13-Costo x servicio-produc 2013'!H23</f>
        <v>5663.6760570195829</v>
      </c>
      <c r="I27" s="123">
        <f>+'[3]5 -Produccion '!J23/4965</f>
        <v>0.18046324269889225</v>
      </c>
      <c r="J27" s="116">
        <f t="shared" si="4"/>
        <v>4208111.3103655502</v>
      </c>
      <c r="K27" s="117"/>
      <c r="L27" s="114"/>
      <c r="M27" s="115"/>
      <c r="N27" s="116"/>
      <c r="P27" s="112" t="s">
        <v>414</v>
      </c>
      <c r="Q27" s="118">
        <f>'[2]32 -Proyección producción UVR'!F22</f>
        <v>750</v>
      </c>
      <c r="R27" s="114">
        <f t="shared" si="0"/>
        <v>5833.5863387301706</v>
      </c>
      <c r="S27" s="115">
        <v>0.18046324269889225</v>
      </c>
      <c r="T27" s="116">
        <f t="shared" si="5"/>
        <v>4375189.7540476276</v>
      </c>
      <c r="U27" s="119"/>
      <c r="V27" s="118"/>
      <c r="W27" s="118"/>
      <c r="X27" s="120"/>
      <c r="Z27" s="112" t="s">
        <v>414</v>
      </c>
      <c r="AA27" s="118">
        <f>+'[3]32 -Proyección producción UVR'!G22</f>
        <v>810</v>
      </c>
      <c r="AB27" s="114">
        <f t="shared" si="7"/>
        <v>6008.5939288920754</v>
      </c>
      <c r="AC27" s="115">
        <v>0.18046324269889225</v>
      </c>
      <c r="AD27" s="116">
        <f t="shared" si="1"/>
        <v>4866961.0824025813</v>
      </c>
      <c r="AE27" s="119"/>
      <c r="AF27" s="118"/>
      <c r="AG27" s="118"/>
      <c r="AH27" s="120"/>
      <c r="AJ27" s="112" t="s">
        <v>414</v>
      </c>
      <c r="AK27" s="121">
        <f>+'[3]32 -Proyección producción UVR'!H22</f>
        <v>790</v>
      </c>
      <c r="AL27" s="114">
        <f t="shared" si="8"/>
        <v>6188.8517467588372</v>
      </c>
      <c r="AM27" s="115">
        <v>0.18046324269889225</v>
      </c>
      <c r="AN27" s="116">
        <f t="shared" si="2"/>
        <v>4889192.8799394816</v>
      </c>
      <c r="AO27" s="119"/>
      <c r="AP27" s="118"/>
      <c r="AQ27" s="118"/>
      <c r="AR27" s="120"/>
      <c r="AT27" s="112" t="s">
        <v>414</v>
      </c>
      <c r="AU27" s="114">
        <f t="shared" si="6"/>
        <v>813.7</v>
      </c>
      <c r="AV27" s="114">
        <f t="shared" si="6"/>
        <v>6374.5172991616018</v>
      </c>
      <c r="AW27" s="115">
        <v>0.18046324269889225</v>
      </c>
      <c r="AX27" s="116">
        <f t="shared" si="3"/>
        <v>5186944.7263277955</v>
      </c>
      <c r="AY27" s="119"/>
      <c r="AZ27" s="118"/>
      <c r="BA27" s="118"/>
      <c r="BB27" s="120"/>
    </row>
    <row r="28" spans="2:54">
      <c r="B28" s="253"/>
      <c r="C28" s="256"/>
      <c r="D28" s="99"/>
      <c r="E28" s="126" t="s">
        <v>45</v>
      </c>
      <c r="F28" s="112" t="s">
        <v>414</v>
      </c>
      <c r="G28" s="124">
        <v>1019</v>
      </c>
      <c r="H28" s="114">
        <f>'[3]13-Costo x servicio-produc 2013'!H24</f>
        <v>5663.6760570195829</v>
      </c>
      <c r="I28" s="123">
        <f>+'[3]5 -Produccion '!J24/4965</f>
        <v>1.5496475327291037</v>
      </c>
      <c r="J28" s="116">
        <f t="shared" si="4"/>
        <v>5771285.9021029547</v>
      </c>
      <c r="K28" s="117"/>
      <c r="L28" s="114"/>
      <c r="M28" s="115"/>
      <c r="N28" s="116"/>
      <c r="P28" s="112" t="s">
        <v>414</v>
      </c>
      <c r="Q28" s="118">
        <f>'[2]32 -Proyección producción UVR'!F23</f>
        <v>1050</v>
      </c>
      <c r="R28" s="114">
        <f t="shared" si="0"/>
        <v>5833.5863387301706</v>
      </c>
      <c r="S28" s="115">
        <v>1.5496475327291037</v>
      </c>
      <c r="T28" s="116">
        <f t="shared" si="5"/>
        <v>6125265.6556666791</v>
      </c>
      <c r="U28" s="119"/>
      <c r="V28" s="118"/>
      <c r="W28" s="118"/>
      <c r="X28" s="120"/>
      <c r="Z28" s="112" t="s">
        <v>414</v>
      </c>
      <c r="AA28" s="118">
        <f>+'[3]32 -Proyección producción UVR'!G23</f>
        <v>7800</v>
      </c>
      <c r="AB28" s="114">
        <f t="shared" si="7"/>
        <v>6008.5939288920754</v>
      </c>
      <c r="AC28" s="115">
        <v>1.5496475327291037</v>
      </c>
      <c r="AD28" s="116">
        <f t="shared" si="1"/>
        <v>46867032.64535819</v>
      </c>
      <c r="AE28" s="119"/>
      <c r="AF28" s="118"/>
      <c r="AG28" s="118"/>
      <c r="AH28" s="120"/>
      <c r="AJ28" s="112" t="s">
        <v>414</v>
      </c>
      <c r="AK28" s="121">
        <f>+'[3]32 -Proyección producción UVR'!H23</f>
        <v>8000</v>
      </c>
      <c r="AL28" s="114">
        <f t="shared" si="8"/>
        <v>6188.8517467588372</v>
      </c>
      <c r="AM28" s="115">
        <v>1.5496475327291037</v>
      </c>
      <c r="AN28" s="116">
        <f t="shared" si="2"/>
        <v>49510813.974070698</v>
      </c>
      <c r="AO28" s="119"/>
      <c r="AP28" s="118"/>
      <c r="AQ28" s="118"/>
      <c r="AR28" s="120"/>
      <c r="AT28" s="112" t="s">
        <v>414</v>
      </c>
      <c r="AU28" s="114">
        <f t="shared" si="6"/>
        <v>8240</v>
      </c>
      <c r="AV28" s="114">
        <f t="shared" si="6"/>
        <v>6374.5172991616018</v>
      </c>
      <c r="AW28" s="115">
        <v>1.5496475327291037</v>
      </c>
      <c r="AX28" s="116">
        <f t="shared" si="3"/>
        <v>52526022.545091599</v>
      </c>
      <c r="AY28" s="119"/>
      <c r="AZ28" s="118"/>
      <c r="BA28" s="118"/>
      <c r="BB28" s="120"/>
    </row>
    <row r="29" spans="2:54" ht="10.8" thickBot="1">
      <c r="B29" s="253"/>
      <c r="C29" s="257"/>
      <c r="D29" s="99"/>
      <c r="E29" s="126" t="s">
        <v>5</v>
      </c>
      <c r="F29" s="112" t="s">
        <v>414</v>
      </c>
      <c r="G29" s="124">
        <v>206</v>
      </c>
      <c r="H29" s="114">
        <f>'[3]13-Costo x servicio-produc 2013'!H25</f>
        <v>11220.490301642571</v>
      </c>
      <c r="I29" s="123">
        <f>+'[3]5 -Produccion '!J25/4965</f>
        <v>9.5871097683786502E-2</v>
      </c>
      <c r="J29" s="116">
        <f t="shared" si="4"/>
        <v>2311421.0021383697</v>
      </c>
      <c r="K29" s="117"/>
      <c r="L29" s="114"/>
      <c r="M29" s="115"/>
      <c r="N29" s="116"/>
      <c r="P29" s="112" t="s">
        <v>414</v>
      </c>
      <c r="Q29" s="118">
        <f>'[2]32 -Proyección producción UVR'!F24</f>
        <v>250</v>
      </c>
      <c r="R29" s="114">
        <f t="shared" si="0"/>
        <v>11557.105010691848</v>
      </c>
      <c r="S29" s="115">
        <v>9.5871097683786502E-2</v>
      </c>
      <c r="T29" s="116">
        <f t="shared" si="5"/>
        <v>2889276.2526729619</v>
      </c>
      <c r="U29" s="119"/>
      <c r="V29" s="118"/>
      <c r="W29" s="118"/>
      <c r="X29" s="120"/>
      <c r="Z29" s="112" t="s">
        <v>414</v>
      </c>
      <c r="AA29" s="118">
        <f>+'[3]32 -Proyección producción UVR'!G24</f>
        <v>428</v>
      </c>
      <c r="AB29" s="114">
        <f t="shared" si="7"/>
        <v>11903.818161012603</v>
      </c>
      <c r="AC29" s="115">
        <v>9.5871097683786502E-2</v>
      </c>
      <c r="AD29" s="116">
        <f t="shared" si="1"/>
        <v>5094834.1729133939</v>
      </c>
      <c r="AE29" s="119"/>
      <c r="AF29" s="118"/>
      <c r="AG29" s="118"/>
      <c r="AH29" s="120"/>
      <c r="AJ29" s="112" t="s">
        <v>414</v>
      </c>
      <c r="AK29" s="121">
        <f>+'[3]32 -Proyección producción UVR'!H24</f>
        <v>420</v>
      </c>
      <c r="AL29" s="114">
        <f t="shared" si="8"/>
        <v>12260.932705842981</v>
      </c>
      <c r="AM29" s="115">
        <v>9.5871097683786502E-2</v>
      </c>
      <c r="AN29" s="116">
        <f t="shared" si="2"/>
        <v>5149591.7364540519</v>
      </c>
      <c r="AO29" s="119"/>
      <c r="AP29" s="118"/>
      <c r="AQ29" s="118"/>
      <c r="AR29" s="120"/>
      <c r="AT29" s="112" t="s">
        <v>414</v>
      </c>
      <c r="AU29" s="114">
        <f t="shared" si="6"/>
        <v>432.6</v>
      </c>
      <c r="AV29" s="114">
        <f t="shared" si="6"/>
        <v>12628.76068701827</v>
      </c>
      <c r="AW29" s="115">
        <v>9.5871097683786502E-2</v>
      </c>
      <c r="AX29" s="116">
        <f t="shared" si="3"/>
        <v>5463201.8732041037</v>
      </c>
      <c r="AY29" s="119"/>
      <c r="AZ29" s="118"/>
      <c r="BA29" s="118"/>
      <c r="BB29" s="120"/>
    </row>
    <row r="30" spans="2:54" ht="10.8" thickBot="1">
      <c r="B30" s="253"/>
      <c r="C30" s="125" t="s">
        <v>12</v>
      </c>
      <c r="D30" s="99">
        <v>328</v>
      </c>
      <c r="E30" s="126" t="s">
        <v>46</v>
      </c>
      <c r="F30" s="112" t="s">
        <v>414</v>
      </c>
      <c r="G30" s="124">
        <v>6201</v>
      </c>
      <c r="H30" s="114">
        <f>'[3]13-Costo x servicio-produc 2013'!H26</f>
        <v>9724.4249280902277</v>
      </c>
      <c r="I30" s="123">
        <f>+'[3]5 -Produccion '!J26/4965</f>
        <v>2.3887210473313192</v>
      </c>
      <c r="J30" s="116">
        <f t="shared" si="4"/>
        <v>60301158.979087502</v>
      </c>
      <c r="K30" s="117"/>
      <c r="L30" s="114"/>
      <c r="M30" s="115"/>
      <c r="N30" s="116"/>
      <c r="P30" s="112" t="s">
        <v>414</v>
      </c>
      <c r="Q30" s="118">
        <f>'[2]32 -Proyección producción UVR'!F25</f>
        <v>6300</v>
      </c>
      <c r="R30" s="114">
        <f>H30+(H30*3%)</f>
        <v>10016.157675932935</v>
      </c>
      <c r="S30" s="115">
        <v>2.3887210473313192</v>
      </c>
      <c r="T30" s="116">
        <f t="shared" si="5"/>
        <v>63101793.358377486</v>
      </c>
      <c r="U30" s="119"/>
      <c r="V30" s="118"/>
      <c r="W30" s="118"/>
      <c r="X30" s="120"/>
      <c r="Z30" s="112" t="s">
        <v>414</v>
      </c>
      <c r="AA30" s="118">
        <f>+'[3]32 -Proyección producción UVR'!G25</f>
        <v>12500</v>
      </c>
      <c r="AB30" s="114">
        <f t="shared" si="7"/>
        <v>10316.642406210922</v>
      </c>
      <c r="AC30" s="115">
        <v>2.3887210473313192</v>
      </c>
      <c r="AD30" s="116">
        <f t="shared" si="1"/>
        <v>128958030.07763653</v>
      </c>
      <c r="AE30" s="119"/>
      <c r="AF30" s="118"/>
      <c r="AG30" s="118"/>
      <c r="AH30" s="120"/>
      <c r="AJ30" s="112" t="s">
        <v>414</v>
      </c>
      <c r="AK30" s="121">
        <f>+'[3]32 -Proyección producción UVR'!H25</f>
        <v>13000</v>
      </c>
      <c r="AL30" s="114">
        <f t="shared" si="8"/>
        <v>10626.141678397249</v>
      </c>
      <c r="AM30" s="115">
        <v>2.3887210473313192</v>
      </c>
      <c r="AN30" s="116">
        <f t="shared" si="2"/>
        <v>138139841.81916425</v>
      </c>
      <c r="AO30" s="119"/>
      <c r="AP30" s="118"/>
      <c r="AQ30" s="118"/>
      <c r="AR30" s="120"/>
      <c r="AT30" s="112" t="s">
        <v>414</v>
      </c>
      <c r="AU30" s="114">
        <f t="shared" si="6"/>
        <v>13390</v>
      </c>
      <c r="AV30" s="114">
        <f t="shared" si="6"/>
        <v>10944.925928749166</v>
      </c>
      <c r="AW30" s="115">
        <v>2.3887210473313192</v>
      </c>
      <c r="AX30" s="116">
        <f t="shared" si="3"/>
        <v>146552558.18595132</v>
      </c>
      <c r="AY30" s="119"/>
      <c r="AZ30" s="118"/>
      <c r="BA30" s="118"/>
      <c r="BB30" s="120"/>
    </row>
    <row r="31" spans="2:54">
      <c r="B31" s="253"/>
      <c r="C31" s="255" t="s">
        <v>13</v>
      </c>
      <c r="D31" s="99" t="s">
        <v>75</v>
      </c>
      <c r="E31" s="122" t="s">
        <v>76</v>
      </c>
      <c r="F31" s="112"/>
      <c r="G31" s="124"/>
      <c r="H31" s="114"/>
      <c r="I31" s="115" t="e">
        <f>+'[3]5 -Produccion '!J27/4965</f>
        <v>#REF!</v>
      </c>
      <c r="J31" s="116">
        <f t="shared" si="4"/>
        <v>0</v>
      </c>
      <c r="K31" s="117"/>
      <c r="L31" s="114"/>
      <c r="M31" s="115"/>
      <c r="N31" s="116"/>
      <c r="P31" s="112"/>
      <c r="Q31" s="118">
        <f>'[2]32 -Proyección producción UVR'!F26</f>
        <v>0</v>
      </c>
      <c r="R31" s="114">
        <f t="shared" si="0"/>
        <v>0</v>
      </c>
      <c r="S31" s="115">
        <v>0</v>
      </c>
      <c r="T31" s="116">
        <f t="shared" si="5"/>
        <v>0</v>
      </c>
      <c r="U31" s="119"/>
      <c r="V31" s="118"/>
      <c r="W31" s="118"/>
      <c r="X31" s="120"/>
      <c r="Z31" s="112"/>
      <c r="AA31" s="118" t="e">
        <f>+'[3]32 -Proyección producción UVR'!G26</f>
        <v>#REF!</v>
      </c>
      <c r="AB31" s="114">
        <f t="shared" si="7"/>
        <v>0</v>
      </c>
      <c r="AC31" s="115">
        <v>0</v>
      </c>
      <c r="AD31" s="116" t="e">
        <f t="shared" si="1"/>
        <v>#REF!</v>
      </c>
      <c r="AE31" s="119"/>
      <c r="AF31" s="118"/>
      <c r="AG31" s="118"/>
      <c r="AH31" s="120"/>
      <c r="AJ31" s="112"/>
      <c r="AK31" s="121" t="e">
        <f>+'[3]32 -Proyección producción UVR'!H26</f>
        <v>#REF!</v>
      </c>
      <c r="AL31" s="114">
        <f t="shared" si="8"/>
        <v>0</v>
      </c>
      <c r="AM31" s="115">
        <v>0</v>
      </c>
      <c r="AN31" s="116" t="e">
        <f t="shared" si="2"/>
        <v>#REF!</v>
      </c>
      <c r="AO31" s="119"/>
      <c r="AP31" s="118"/>
      <c r="AQ31" s="118"/>
      <c r="AR31" s="120"/>
      <c r="AT31" s="112"/>
      <c r="AU31" s="114" t="e">
        <f t="shared" si="6"/>
        <v>#REF!</v>
      </c>
      <c r="AV31" s="114">
        <f t="shared" si="6"/>
        <v>0</v>
      </c>
      <c r="AW31" s="115">
        <v>0</v>
      </c>
      <c r="AX31" s="116" t="e">
        <f t="shared" si="3"/>
        <v>#REF!</v>
      </c>
      <c r="AY31" s="119"/>
      <c r="AZ31" s="118"/>
      <c r="BA31" s="118"/>
      <c r="BB31" s="120"/>
    </row>
    <row r="32" spans="2:54">
      <c r="B32" s="253"/>
      <c r="C32" s="256"/>
      <c r="D32" s="99" t="s">
        <v>77</v>
      </c>
      <c r="E32" s="122" t="s">
        <v>78</v>
      </c>
      <c r="F32" s="112"/>
      <c r="G32" s="124"/>
      <c r="H32" s="114"/>
      <c r="I32" s="115" t="e">
        <f>+'[3]5 -Produccion '!J28/4965</f>
        <v>#REF!</v>
      </c>
      <c r="J32" s="116">
        <f t="shared" si="4"/>
        <v>0</v>
      </c>
      <c r="K32" s="117"/>
      <c r="L32" s="114"/>
      <c r="M32" s="115"/>
      <c r="N32" s="116"/>
      <c r="P32" s="112"/>
      <c r="Q32" s="118">
        <f>'[2]32 -Proyección producción UVR'!F27</f>
        <v>0</v>
      </c>
      <c r="R32" s="114">
        <f t="shared" si="0"/>
        <v>0</v>
      </c>
      <c r="S32" s="115">
        <v>0</v>
      </c>
      <c r="T32" s="116">
        <f t="shared" si="5"/>
        <v>0</v>
      </c>
      <c r="U32" s="119"/>
      <c r="V32" s="118"/>
      <c r="W32" s="118"/>
      <c r="X32" s="120"/>
      <c r="Z32" s="112"/>
      <c r="AA32" s="118" t="e">
        <f>+'[3]32 -Proyección producción UVR'!G27</f>
        <v>#REF!</v>
      </c>
      <c r="AB32" s="114">
        <f t="shared" si="7"/>
        <v>0</v>
      </c>
      <c r="AC32" s="115">
        <v>0</v>
      </c>
      <c r="AD32" s="116" t="e">
        <f t="shared" si="1"/>
        <v>#REF!</v>
      </c>
      <c r="AE32" s="119"/>
      <c r="AF32" s="118"/>
      <c r="AG32" s="118"/>
      <c r="AH32" s="120"/>
      <c r="AJ32" s="112"/>
      <c r="AK32" s="121" t="e">
        <f>+'[3]32 -Proyección producción UVR'!H27</f>
        <v>#REF!</v>
      </c>
      <c r="AL32" s="114">
        <f t="shared" si="8"/>
        <v>0</v>
      </c>
      <c r="AM32" s="115">
        <v>0</v>
      </c>
      <c r="AN32" s="116" t="e">
        <f t="shared" si="2"/>
        <v>#REF!</v>
      </c>
      <c r="AO32" s="119"/>
      <c r="AP32" s="118"/>
      <c r="AQ32" s="118"/>
      <c r="AR32" s="120"/>
      <c r="AT32" s="112"/>
      <c r="AU32" s="114" t="e">
        <f t="shared" si="6"/>
        <v>#REF!</v>
      </c>
      <c r="AV32" s="114">
        <f t="shared" si="6"/>
        <v>0</v>
      </c>
      <c r="AW32" s="115">
        <v>0</v>
      </c>
      <c r="AX32" s="116" t="e">
        <f t="shared" si="3"/>
        <v>#REF!</v>
      </c>
      <c r="AY32" s="119"/>
      <c r="AZ32" s="118"/>
      <c r="BA32" s="118"/>
      <c r="BB32" s="120"/>
    </row>
    <row r="33" spans="2:54">
      <c r="B33" s="253"/>
      <c r="C33" s="256"/>
      <c r="D33" s="99" t="s">
        <v>79</v>
      </c>
      <c r="E33" s="122" t="s">
        <v>80</v>
      </c>
      <c r="F33" s="112"/>
      <c r="G33" s="124"/>
      <c r="H33" s="114"/>
      <c r="I33" s="115" t="e">
        <f>+'[3]5 -Produccion '!J29/4965</f>
        <v>#REF!</v>
      </c>
      <c r="J33" s="116">
        <f t="shared" si="4"/>
        <v>0</v>
      </c>
      <c r="K33" s="117"/>
      <c r="L33" s="114"/>
      <c r="M33" s="115"/>
      <c r="N33" s="116"/>
      <c r="P33" s="112"/>
      <c r="Q33" s="118">
        <f>'[2]32 -Proyección producción UVR'!F28</f>
        <v>0</v>
      </c>
      <c r="R33" s="114">
        <f t="shared" si="0"/>
        <v>0</v>
      </c>
      <c r="S33" s="115">
        <v>0</v>
      </c>
      <c r="T33" s="116">
        <f t="shared" si="5"/>
        <v>0</v>
      </c>
      <c r="U33" s="119"/>
      <c r="V33" s="118"/>
      <c r="W33" s="118"/>
      <c r="X33" s="120"/>
      <c r="Z33" s="112"/>
      <c r="AA33" s="118" t="e">
        <f>+'[3]32 -Proyección producción UVR'!G28</f>
        <v>#REF!</v>
      </c>
      <c r="AB33" s="114">
        <f t="shared" si="7"/>
        <v>0</v>
      </c>
      <c r="AC33" s="115">
        <v>0</v>
      </c>
      <c r="AD33" s="116" t="e">
        <f t="shared" si="1"/>
        <v>#REF!</v>
      </c>
      <c r="AE33" s="119"/>
      <c r="AF33" s="118"/>
      <c r="AG33" s="118"/>
      <c r="AH33" s="120"/>
      <c r="AJ33" s="112"/>
      <c r="AK33" s="121" t="e">
        <f>+'[3]32 -Proyección producción UVR'!H28</f>
        <v>#REF!</v>
      </c>
      <c r="AL33" s="114">
        <f t="shared" si="8"/>
        <v>0</v>
      </c>
      <c r="AM33" s="115">
        <v>0</v>
      </c>
      <c r="AN33" s="116" t="e">
        <f t="shared" si="2"/>
        <v>#REF!</v>
      </c>
      <c r="AO33" s="119"/>
      <c r="AP33" s="118"/>
      <c r="AQ33" s="118"/>
      <c r="AR33" s="120"/>
      <c r="AT33" s="112"/>
      <c r="AU33" s="114" t="e">
        <f t="shared" si="6"/>
        <v>#REF!</v>
      </c>
      <c r="AV33" s="114">
        <f t="shared" si="6"/>
        <v>0</v>
      </c>
      <c r="AW33" s="115">
        <v>0</v>
      </c>
      <c r="AX33" s="116" t="e">
        <f t="shared" si="3"/>
        <v>#REF!</v>
      </c>
      <c r="AY33" s="119"/>
      <c r="AZ33" s="118"/>
      <c r="BA33" s="118"/>
      <c r="BB33" s="120"/>
    </row>
    <row r="34" spans="2:54">
      <c r="B34" s="253"/>
      <c r="C34" s="256"/>
      <c r="D34" s="99" t="s">
        <v>81</v>
      </c>
      <c r="E34" s="122" t="s">
        <v>82</v>
      </c>
      <c r="F34" s="112"/>
      <c r="G34" s="124"/>
      <c r="H34" s="114"/>
      <c r="I34" s="115" t="e">
        <f>+'[3]5 -Produccion '!J30/4965</f>
        <v>#REF!</v>
      </c>
      <c r="J34" s="116">
        <f t="shared" si="4"/>
        <v>0</v>
      </c>
      <c r="K34" s="117"/>
      <c r="L34" s="114"/>
      <c r="M34" s="115"/>
      <c r="N34" s="116"/>
      <c r="P34" s="112"/>
      <c r="Q34" s="118">
        <f>'[2]32 -Proyección producción UVR'!F29</f>
        <v>0</v>
      </c>
      <c r="R34" s="114">
        <f t="shared" si="0"/>
        <v>0</v>
      </c>
      <c r="S34" s="115">
        <v>0</v>
      </c>
      <c r="T34" s="116">
        <f t="shared" si="5"/>
        <v>0</v>
      </c>
      <c r="U34" s="119"/>
      <c r="V34" s="118"/>
      <c r="W34" s="118"/>
      <c r="X34" s="120"/>
      <c r="Z34" s="112"/>
      <c r="AA34" s="118" t="e">
        <f>+'[3]32 -Proyección producción UVR'!G29</f>
        <v>#REF!</v>
      </c>
      <c r="AB34" s="114">
        <f t="shared" si="7"/>
        <v>0</v>
      </c>
      <c r="AC34" s="115">
        <v>0</v>
      </c>
      <c r="AD34" s="116" t="e">
        <f t="shared" si="1"/>
        <v>#REF!</v>
      </c>
      <c r="AE34" s="119"/>
      <c r="AF34" s="118"/>
      <c r="AG34" s="118"/>
      <c r="AH34" s="120"/>
      <c r="AJ34" s="112"/>
      <c r="AK34" s="121" t="e">
        <f>+'[3]32 -Proyección producción UVR'!H29</f>
        <v>#REF!</v>
      </c>
      <c r="AL34" s="114">
        <f t="shared" si="8"/>
        <v>0</v>
      </c>
      <c r="AM34" s="115">
        <v>0</v>
      </c>
      <c r="AN34" s="116" t="e">
        <f t="shared" si="2"/>
        <v>#REF!</v>
      </c>
      <c r="AO34" s="119"/>
      <c r="AP34" s="118"/>
      <c r="AQ34" s="118"/>
      <c r="AR34" s="120"/>
      <c r="AT34" s="112"/>
      <c r="AU34" s="114" t="e">
        <f t="shared" si="6"/>
        <v>#REF!</v>
      </c>
      <c r="AV34" s="114">
        <f t="shared" si="6"/>
        <v>0</v>
      </c>
      <c r="AW34" s="115">
        <v>0</v>
      </c>
      <c r="AX34" s="116" t="e">
        <f t="shared" si="3"/>
        <v>#REF!</v>
      </c>
      <c r="AY34" s="119"/>
      <c r="AZ34" s="118"/>
      <c r="BA34" s="118"/>
      <c r="BB34" s="120"/>
    </row>
    <row r="35" spans="2:54">
      <c r="B35" s="253"/>
      <c r="C35" s="256"/>
      <c r="D35" s="99" t="s">
        <v>83</v>
      </c>
      <c r="E35" s="122" t="s">
        <v>84</v>
      </c>
      <c r="F35" s="112"/>
      <c r="G35" s="124"/>
      <c r="H35" s="114"/>
      <c r="I35" s="115" t="e">
        <f>+'[3]5 -Produccion '!J31/4965</f>
        <v>#REF!</v>
      </c>
      <c r="J35" s="116">
        <f t="shared" si="4"/>
        <v>0</v>
      </c>
      <c r="K35" s="117"/>
      <c r="L35" s="114"/>
      <c r="M35" s="115"/>
      <c r="N35" s="116"/>
      <c r="P35" s="112"/>
      <c r="Q35" s="118">
        <f>'[2]32 -Proyección producción UVR'!F30</f>
        <v>0</v>
      </c>
      <c r="R35" s="114">
        <f t="shared" si="0"/>
        <v>0</v>
      </c>
      <c r="S35" s="115">
        <v>0</v>
      </c>
      <c r="T35" s="116">
        <f t="shared" si="5"/>
        <v>0</v>
      </c>
      <c r="U35" s="119"/>
      <c r="V35" s="118"/>
      <c r="W35" s="118"/>
      <c r="X35" s="120"/>
      <c r="Z35" s="112"/>
      <c r="AA35" s="118" t="e">
        <f>+'[3]32 -Proyección producción UVR'!G30</f>
        <v>#REF!</v>
      </c>
      <c r="AB35" s="114">
        <f t="shared" si="7"/>
        <v>0</v>
      </c>
      <c r="AC35" s="115">
        <v>0</v>
      </c>
      <c r="AD35" s="116" t="e">
        <f t="shared" si="1"/>
        <v>#REF!</v>
      </c>
      <c r="AE35" s="119"/>
      <c r="AF35" s="118"/>
      <c r="AG35" s="118"/>
      <c r="AH35" s="120"/>
      <c r="AJ35" s="112"/>
      <c r="AK35" s="121" t="e">
        <f>+'[3]32 -Proyección producción UVR'!H30</f>
        <v>#REF!</v>
      </c>
      <c r="AL35" s="114">
        <f t="shared" si="8"/>
        <v>0</v>
      </c>
      <c r="AM35" s="115">
        <v>0</v>
      </c>
      <c r="AN35" s="116" t="e">
        <f t="shared" si="2"/>
        <v>#REF!</v>
      </c>
      <c r="AO35" s="119"/>
      <c r="AP35" s="118"/>
      <c r="AQ35" s="118"/>
      <c r="AR35" s="120"/>
      <c r="AT35" s="112"/>
      <c r="AU35" s="114" t="e">
        <f t="shared" si="6"/>
        <v>#REF!</v>
      </c>
      <c r="AV35" s="114">
        <f t="shared" si="6"/>
        <v>0</v>
      </c>
      <c r="AW35" s="115">
        <v>0</v>
      </c>
      <c r="AX35" s="116" t="e">
        <f t="shared" si="3"/>
        <v>#REF!</v>
      </c>
      <c r="AY35" s="119"/>
      <c r="AZ35" s="118"/>
      <c r="BA35" s="118"/>
      <c r="BB35" s="120"/>
    </row>
    <row r="36" spans="2:54">
      <c r="B36" s="253"/>
      <c r="C36" s="256"/>
      <c r="D36" s="99" t="s">
        <v>85</v>
      </c>
      <c r="E36" s="122" t="s">
        <v>86</v>
      </c>
      <c r="F36" s="112"/>
      <c r="G36" s="124"/>
      <c r="H36" s="114"/>
      <c r="I36" s="115" t="e">
        <f>+'[3]5 -Produccion '!J32/4965</f>
        <v>#REF!</v>
      </c>
      <c r="J36" s="116">
        <f t="shared" si="4"/>
        <v>0</v>
      </c>
      <c r="K36" s="117"/>
      <c r="L36" s="114"/>
      <c r="M36" s="115"/>
      <c r="N36" s="116"/>
      <c r="P36" s="112"/>
      <c r="Q36" s="118">
        <f>'[2]32 -Proyección producción UVR'!F31</f>
        <v>0</v>
      </c>
      <c r="R36" s="114">
        <f t="shared" si="0"/>
        <v>0</v>
      </c>
      <c r="S36" s="115">
        <v>0</v>
      </c>
      <c r="T36" s="116">
        <f t="shared" si="5"/>
        <v>0</v>
      </c>
      <c r="U36" s="119"/>
      <c r="V36" s="118"/>
      <c r="W36" s="118"/>
      <c r="X36" s="120"/>
      <c r="Z36" s="112"/>
      <c r="AA36" s="118" t="e">
        <f>+'[3]32 -Proyección producción UVR'!G31</f>
        <v>#REF!</v>
      </c>
      <c r="AB36" s="114">
        <f t="shared" si="7"/>
        <v>0</v>
      </c>
      <c r="AC36" s="115">
        <v>0</v>
      </c>
      <c r="AD36" s="116" t="e">
        <f t="shared" si="1"/>
        <v>#REF!</v>
      </c>
      <c r="AE36" s="119"/>
      <c r="AF36" s="118"/>
      <c r="AG36" s="118"/>
      <c r="AH36" s="120"/>
      <c r="AJ36" s="112"/>
      <c r="AK36" s="121" t="e">
        <f>+'[3]32 -Proyección producción UVR'!H31</f>
        <v>#REF!</v>
      </c>
      <c r="AL36" s="114">
        <f t="shared" si="8"/>
        <v>0</v>
      </c>
      <c r="AM36" s="115">
        <v>0</v>
      </c>
      <c r="AN36" s="116" t="e">
        <f t="shared" si="2"/>
        <v>#REF!</v>
      </c>
      <c r="AO36" s="119"/>
      <c r="AP36" s="118"/>
      <c r="AQ36" s="118"/>
      <c r="AR36" s="120"/>
      <c r="AT36" s="112"/>
      <c r="AU36" s="114" t="e">
        <f t="shared" si="6"/>
        <v>#REF!</v>
      </c>
      <c r="AV36" s="114">
        <f t="shared" si="6"/>
        <v>0</v>
      </c>
      <c r="AW36" s="115">
        <v>0</v>
      </c>
      <c r="AX36" s="116" t="e">
        <f t="shared" si="3"/>
        <v>#REF!</v>
      </c>
      <c r="AY36" s="119"/>
      <c r="AZ36" s="118"/>
      <c r="BA36" s="118"/>
      <c r="BB36" s="120"/>
    </row>
    <row r="37" spans="2:54">
      <c r="B37" s="253"/>
      <c r="C37" s="256"/>
      <c r="D37" s="99" t="s">
        <v>87</v>
      </c>
      <c r="E37" s="122" t="s">
        <v>88</v>
      </c>
      <c r="F37" s="112"/>
      <c r="G37" s="124"/>
      <c r="H37" s="114"/>
      <c r="I37" s="115" t="e">
        <f>+'[3]5 -Produccion '!J33/4965</f>
        <v>#REF!</v>
      </c>
      <c r="J37" s="116">
        <f t="shared" si="4"/>
        <v>0</v>
      </c>
      <c r="K37" s="117"/>
      <c r="L37" s="114"/>
      <c r="M37" s="115"/>
      <c r="N37" s="116"/>
      <c r="P37" s="112"/>
      <c r="Q37" s="118">
        <f>'[2]32 -Proyección producción UVR'!F32</f>
        <v>0</v>
      </c>
      <c r="R37" s="114">
        <f t="shared" si="0"/>
        <v>0</v>
      </c>
      <c r="S37" s="115">
        <v>0</v>
      </c>
      <c r="T37" s="116">
        <f t="shared" si="5"/>
        <v>0</v>
      </c>
      <c r="U37" s="119"/>
      <c r="V37" s="118"/>
      <c r="W37" s="118"/>
      <c r="X37" s="120"/>
      <c r="Z37" s="112"/>
      <c r="AA37" s="118" t="e">
        <f>+'[3]32 -Proyección producción UVR'!G32</f>
        <v>#REF!</v>
      </c>
      <c r="AB37" s="114">
        <f t="shared" si="7"/>
        <v>0</v>
      </c>
      <c r="AC37" s="115">
        <v>0</v>
      </c>
      <c r="AD37" s="116" t="e">
        <f t="shared" si="1"/>
        <v>#REF!</v>
      </c>
      <c r="AE37" s="119"/>
      <c r="AF37" s="118"/>
      <c r="AG37" s="118"/>
      <c r="AH37" s="120"/>
      <c r="AJ37" s="112"/>
      <c r="AK37" s="121" t="e">
        <f>+'[3]32 -Proyección producción UVR'!H32</f>
        <v>#REF!</v>
      </c>
      <c r="AL37" s="114">
        <f t="shared" si="8"/>
        <v>0</v>
      </c>
      <c r="AM37" s="115">
        <v>0</v>
      </c>
      <c r="AN37" s="116" t="e">
        <f t="shared" si="2"/>
        <v>#REF!</v>
      </c>
      <c r="AO37" s="119"/>
      <c r="AP37" s="118"/>
      <c r="AQ37" s="118"/>
      <c r="AR37" s="120"/>
      <c r="AT37" s="112"/>
      <c r="AU37" s="114" t="e">
        <f t="shared" si="6"/>
        <v>#REF!</v>
      </c>
      <c r="AV37" s="114">
        <f t="shared" si="6"/>
        <v>0</v>
      </c>
      <c r="AW37" s="115">
        <v>0</v>
      </c>
      <c r="AX37" s="116" t="e">
        <f t="shared" si="3"/>
        <v>#REF!</v>
      </c>
      <c r="AY37" s="119"/>
      <c r="AZ37" s="118"/>
      <c r="BA37" s="118"/>
      <c r="BB37" s="120"/>
    </row>
    <row r="38" spans="2:54">
      <c r="B38" s="253"/>
      <c r="C38" s="256"/>
      <c r="D38" s="99" t="s">
        <v>89</v>
      </c>
      <c r="E38" s="122" t="s">
        <v>90</v>
      </c>
      <c r="F38" s="112"/>
      <c r="G38" s="124"/>
      <c r="H38" s="114"/>
      <c r="I38" s="115" t="e">
        <f>+'[3]5 -Produccion '!J34/4965</f>
        <v>#REF!</v>
      </c>
      <c r="J38" s="116">
        <f t="shared" si="4"/>
        <v>0</v>
      </c>
      <c r="K38" s="117"/>
      <c r="L38" s="114"/>
      <c r="M38" s="115"/>
      <c r="N38" s="116"/>
      <c r="P38" s="112"/>
      <c r="Q38" s="118">
        <f>'[2]32 -Proyección producción UVR'!F33</f>
        <v>0</v>
      </c>
      <c r="R38" s="114">
        <f t="shared" si="0"/>
        <v>0</v>
      </c>
      <c r="S38" s="115">
        <v>0</v>
      </c>
      <c r="T38" s="116">
        <f t="shared" si="5"/>
        <v>0</v>
      </c>
      <c r="U38" s="119"/>
      <c r="V38" s="118"/>
      <c r="W38" s="118"/>
      <c r="X38" s="120"/>
      <c r="Z38" s="112"/>
      <c r="AA38" s="118" t="e">
        <f>+'[3]32 -Proyección producción UVR'!G33</f>
        <v>#REF!</v>
      </c>
      <c r="AB38" s="114">
        <f t="shared" si="7"/>
        <v>0</v>
      </c>
      <c r="AC38" s="115">
        <v>0</v>
      </c>
      <c r="AD38" s="116" t="e">
        <f t="shared" si="1"/>
        <v>#REF!</v>
      </c>
      <c r="AE38" s="119"/>
      <c r="AF38" s="118"/>
      <c r="AG38" s="118"/>
      <c r="AH38" s="120"/>
      <c r="AJ38" s="112"/>
      <c r="AK38" s="121" t="e">
        <f>+'[3]32 -Proyección producción UVR'!H33</f>
        <v>#REF!</v>
      </c>
      <c r="AL38" s="114">
        <f t="shared" si="8"/>
        <v>0</v>
      </c>
      <c r="AM38" s="115">
        <v>0</v>
      </c>
      <c r="AN38" s="116" t="e">
        <f t="shared" si="2"/>
        <v>#REF!</v>
      </c>
      <c r="AO38" s="119"/>
      <c r="AP38" s="118"/>
      <c r="AQ38" s="118"/>
      <c r="AR38" s="120"/>
      <c r="AT38" s="112"/>
      <c r="AU38" s="114" t="e">
        <f t="shared" si="6"/>
        <v>#REF!</v>
      </c>
      <c r="AV38" s="114">
        <f t="shared" si="6"/>
        <v>0</v>
      </c>
      <c r="AW38" s="115">
        <v>0</v>
      </c>
      <c r="AX38" s="116" t="e">
        <f t="shared" si="3"/>
        <v>#REF!</v>
      </c>
      <c r="AY38" s="119"/>
      <c r="AZ38" s="118"/>
      <c r="BA38" s="118"/>
      <c r="BB38" s="120"/>
    </row>
    <row r="39" spans="2:54">
      <c r="B39" s="253"/>
      <c r="C39" s="256"/>
      <c r="D39" s="99" t="s">
        <v>91</v>
      </c>
      <c r="E39" s="122" t="s">
        <v>92</v>
      </c>
      <c r="F39" s="112"/>
      <c r="G39" s="124"/>
      <c r="H39" s="114"/>
      <c r="I39" s="115" t="e">
        <f>+'[3]5 -Produccion '!J35/4965</f>
        <v>#REF!</v>
      </c>
      <c r="J39" s="116">
        <f t="shared" si="4"/>
        <v>0</v>
      </c>
      <c r="K39" s="117"/>
      <c r="L39" s="114"/>
      <c r="M39" s="115"/>
      <c r="N39" s="116"/>
      <c r="P39" s="112"/>
      <c r="Q39" s="118">
        <f>'[2]32 -Proyección producción UVR'!F34</f>
        <v>0</v>
      </c>
      <c r="R39" s="114">
        <f t="shared" si="0"/>
        <v>0</v>
      </c>
      <c r="S39" s="115">
        <v>0</v>
      </c>
      <c r="T39" s="116">
        <f t="shared" si="5"/>
        <v>0</v>
      </c>
      <c r="U39" s="119"/>
      <c r="V39" s="118"/>
      <c r="W39" s="118"/>
      <c r="X39" s="120"/>
      <c r="Z39" s="112"/>
      <c r="AA39" s="118" t="e">
        <f>+'[3]32 -Proyección producción UVR'!G34</f>
        <v>#REF!</v>
      </c>
      <c r="AB39" s="114">
        <f t="shared" si="7"/>
        <v>0</v>
      </c>
      <c r="AC39" s="115">
        <v>0</v>
      </c>
      <c r="AD39" s="116" t="e">
        <f t="shared" si="1"/>
        <v>#REF!</v>
      </c>
      <c r="AE39" s="119"/>
      <c r="AF39" s="118"/>
      <c r="AG39" s="118"/>
      <c r="AH39" s="120"/>
      <c r="AJ39" s="112"/>
      <c r="AK39" s="121" t="e">
        <f>+'[3]32 -Proyección producción UVR'!H34</f>
        <v>#REF!</v>
      </c>
      <c r="AL39" s="114">
        <f t="shared" si="8"/>
        <v>0</v>
      </c>
      <c r="AM39" s="115">
        <v>0</v>
      </c>
      <c r="AN39" s="116" t="e">
        <f t="shared" si="2"/>
        <v>#REF!</v>
      </c>
      <c r="AO39" s="119"/>
      <c r="AP39" s="118"/>
      <c r="AQ39" s="118"/>
      <c r="AR39" s="120"/>
      <c r="AT39" s="112"/>
      <c r="AU39" s="114" t="e">
        <f t="shared" si="6"/>
        <v>#REF!</v>
      </c>
      <c r="AV39" s="114">
        <f t="shared" si="6"/>
        <v>0</v>
      </c>
      <c r="AW39" s="115">
        <v>0</v>
      </c>
      <c r="AX39" s="116" t="e">
        <f t="shared" si="3"/>
        <v>#REF!</v>
      </c>
      <c r="AY39" s="119"/>
      <c r="AZ39" s="118"/>
      <c r="BA39" s="118"/>
      <c r="BB39" s="120"/>
    </row>
    <row r="40" spans="2:54">
      <c r="B40" s="253"/>
      <c r="C40" s="256"/>
      <c r="D40" s="99" t="s">
        <v>93</v>
      </c>
      <c r="E40" s="122" t="s">
        <v>94</v>
      </c>
      <c r="F40" s="112"/>
      <c r="G40" s="124"/>
      <c r="H40" s="114"/>
      <c r="I40" s="123"/>
      <c r="J40" s="116">
        <f t="shared" si="4"/>
        <v>0</v>
      </c>
      <c r="K40" s="117"/>
      <c r="L40" s="114"/>
      <c r="M40" s="115"/>
      <c r="N40" s="116"/>
      <c r="P40" s="112" t="s">
        <v>414</v>
      </c>
      <c r="Q40" s="118">
        <f>'[2]32 -Proyección producción UVR'!F35</f>
        <v>0</v>
      </c>
      <c r="R40" s="114">
        <f t="shared" si="0"/>
        <v>0</v>
      </c>
      <c r="S40" s="115">
        <v>4.4310171198388724E-2</v>
      </c>
      <c r="T40" s="116">
        <f t="shared" si="5"/>
        <v>0</v>
      </c>
      <c r="U40" s="119"/>
      <c r="V40" s="118"/>
      <c r="W40" s="118"/>
      <c r="X40" s="120"/>
      <c r="Z40" s="112" t="s">
        <v>414</v>
      </c>
      <c r="AA40" s="118">
        <f>+'[3]32 -Proyección producción UVR'!G35</f>
        <v>190</v>
      </c>
      <c r="AB40" s="114">
        <f t="shared" si="7"/>
        <v>0</v>
      </c>
      <c r="AC40" s="115">
        <v>4.4310171198388724E-2</v>
      </c>
      <c r="AD40" s="116">
        <f t="shared" si="1"/>
        <v>0</v>
      </c>
      <c r="AE40" s="119"/>
      <c r="AF40" s="118"/>
      <c r="AG40" s="118"/>
      <c r="AH40" s="120"/>
      <c r="AJ40" s="112" t="s">
        <v>414</v>
      </c>
      <c r="AK40" s="121">
        <f>+'[3]32 -Proyección producción UVR'!H35</f>
        <v>186</v>
      </c>
      <c r="AL40" s="114">
        <f t="shared" si="8"/>
        <v>0</v>
      </c>
      <c r="AM40" s="115">
        <v>4.4310171198388724E-2</v>
      </c>
      <c r="AN40" s="116">
        <f t="shared" si="2"/>
        <v>0</v>
      </c>
      <c r="AO40" s="119"/>
      <c r="AP40" s="118"/>
      <c r="AQ40" s="118"/>
      <c r="AR40" s="120"/>
      <c r="AT40" s="112" t="s">
        <v>414</v>
      </c>
      <c r="AU40" s="114">
        <f t="shared" si="6"/>
        <v>191.58</v>
      </c>
      <c r="AV40" s="114">
        <f t="shared" si="6"/>
        <v>0</v>
      </c>
      <c r="AW40" s="115">
        <v>4.4310171198388724E-2</v>
      </c>
      <c r="AX40" s="116">
        <f t="shared" si="3"/>
        <v>0</v>
      </c>
      <c r="AY40" s="119"/>
      <c r="AZ40" s="118"/>
      <c r="BA40" s="118"/>
      <c r="BB40" s="120"/>
    </row>
    <row r="41" spans="2:54">
      <c r="B41" s="253"/>
      <c r="C41" s="256"/>
      <c r="D41" s="99" t="s">
        <v>95</v>
      </c>
      <c r="E41" s="122" t="s">
        <v>96</v>
      </c>
      <c r="F41" s="112"/>
      <c r="G41" s="124"/>
      <c r="H41" s="114"/>
      <c r="I41" s="115" t="e">
        <f>+'[3]5 -Produccion '!J37/4965</f>
        <v>#REF!</v>
      </c>
      <c r="J41" s="116">
        <f t="shared" si="4"/>
        <v>0</v>
      </c>
      <c r="K41" s="117"/>
      <c r="L41" s="114"/>
      <c r="M41" s="115"/>
      <c r="N41" s="116"/>
      <c r="P41" s="112"/>
      <c r="Q41" s="118">
        <f>'[2]32 -Proyección producción UVR'!F36</f>
        <v>0</v>
      </c>
      <c r="R41" s="114">
        <f t="shared" si="0"/>
        <v>0</v>
      </c>
      <c r="S41" s="115">
        <v>0</v>
      </c>
      <c r="T41" s="116">
        <f t="shared" si="5"/>
        <v>0</v>
      </c>
      <c r="U41" s="119"/>
      <c r="V41" s="118"/>
      <c r="W41" s="118"/>
      <c r="X41" s="120"/>
      <c r="Z41" s="112"/>
      <c r="AA41" s="118" t="e">
        <f>+'[3]32 -Proyección producción UVR'!G36</f>
        <v>#REF!</v>
      </c>
      <c r="AB41" s="114">
        <f t="shared" si="7"/>
        <v>0</v>
      </c>
      <c r="AC41" s="115">
        <v>0</v>
      </c>
      <c r="AD41" s="116" t="e">
        <f t="shared" si="1"/>
        <v>#REF!</v>
      </c>
      <c r="AE41" s="119"/>
      <c r="AF41" s="118"/>
      <c r="AG41" s="118"/>
      <c r="AH41" s="120"/>
      <c r="AJ41" s="112"/>
      <c r="AK41" s="121" t="e">
        <f>+'[3]32 -Proyección producción UVR'!H36</f>
        <v>#REF!</v>
      </c>
      <c r="AL41" s="114">
        <f t="shared" si="8"/>
        <v>0</v>
      </c>
      <c r="AM41" s="115">
        <v>0</v>
      </c>
      <c r="AN41" s="116" t="e">
        <f t="shared" si="2"/>
        <v>#REF!</v>
      </c>
      <c r="AO41" s="119"/>
      <c r="AP41" s="118"/>
      <c r="AQ41" s="118"/>
      <c r="AR41" s="120"/>
      <c r="AT41" s="112"/>
      <c r="AU41" s="114" t="e">
        <f t="shared" si="6"/>
        <v>#REF!</v>
      </c>
      <c r="AV41" s="114">
        <f t="shared" si="6"/>
        <v>0</v>
      </c>
      <c r="AW41" s="115">
        <v>0</v>
      </c>
      <c r="AX41" s="116" t="e">
        <f t="shared" si="3"/>
        <v>#REF!</v>
      </c>
      <c r="AY41" s="119"/>
      <c r="AZ41" s="118"/>
      <c r="BA41" s="118"/>
      <c r="BB41" s="120"/>
    </row>
    <row r="42" spans="2:54">
      <c r="B42" s="253"/>
      <c r="C42" s="256"/>
      <c r="D42" s="99" t="s">
        <v>101</v>
      </c>
      <c r="E42" s="122" t="s">
        <v>102</v>
      </c>
      <c r="F42" s="112"/>
      <c r="G42" s="124"/>
      <c r="H42" s="114"/>
      <c r="I42" s="115" t="e">
        <f>+'[3]5 -Produccion '!J38/4965</f>
        <v>#REF!</v>
      </c>
      <c r="J42" s="116">
        <f t="shared" si="4"/>
        <v>0</v>
      </c>
      <c r="K42" s="117"/>
      <c r="L42" s="114"/>
      <c r="M42" s="115"/>
      <c r="N42" s="116"/>
      <c r="P42" s="112"/>
      <c r="Q42" s="118">
        <f>'[2]32 -Proyección producción UVR'!F37</f>
        <v>0</v>
      </c>
      <c r="R42" s="114">
        <f t="shared" si="0"/>
        <v>0</v>
      </c>
      <c r="S42" s="115">
        <v>0</v>
      </c>
      <c r="T42" s="116">
        <f t="shared" si="5"/>
        <v>0</v>
      </c>
      <c r="U42" s="119"/>
      <c r="V42" s="118"/>
      <c r="W42" s="118"/>
      <c r="X42" s="120"/>
      <c r="Z42" s="112"/>
      <c r="AA42" s="118" t="e">
        <f>+'[3]32 -Proyección producción UVR'!G37</f>
        <v>#REF!</v>
      </c>
      <c r="AB42" s="114">
        <f t="shared" si="7"/>
        <v>0</v>
      </c>
      <c r="AC42" s="115">
        <v>0</v>
      </c>
      <c r="AD42" s="116" t="e">
        <f t="shared" si="1"/>
        <v>#REF!</v>
      </c>
      <c r="AE42" s="119"/>
      <c r="AF42" s="118"/>
      <c r="AG42" s="118"/>
      <c r="AH42" s="120"/>
      <c r="AJ42" s="112"/>
      <c r="AK42" s="121" t="e">
        <f>+'[3]32 -Proyección producción UVR'!H37</f>
        <v>#REF!</v>
      </c>
      <c r="AL42" s="114">
        <f t="shared" si="8"/>
        <v>0</v>
      </c>
      <c r="AM42" s="115">
        <v>0</v>
      </c>
      <c r="AN42" s="116" t="e">
        <f t="shared" si="2"/>
        <v>#REF!</v>
      </c>
      <c r="AO42" s="119"/>
      <c r="AP42" s="118"/>
      <c r="AQ42" s="118"/>
      <c r="AR42" s="120"/>
      <c r="AT42" s="112"/>
      <c r="AU42" s="114" t="e">
        <f t="shared" si="6"/>
        <v>#REF!</v>
      </c>
      <c r="AV42" s="114">
        <f t="shared" si="6"/>
        <v>0</v>
      </c>
      <c r="AW42" s="115">
        <v>0</v>
      </c>
      <c r="AX42" s="116" t="e">
        <f t="shared" si="3"/>
        <v>#REF!</v>
      </c>
      <c r="AY42" s="119"/>
      <c r="AZ42" s="118"/>
      <c r="BA42" s="118"/>
      <c r="BB42" s="120"/>
    </row>
    <row r="43" spans="2:54">
      <c r="B43" s="253"/>
      <c r="C43" s="256"/>
      <c r="D43" s="99" t="s">
        <v>103</v>
      </c>
      <c r="E43" s="122" t="s">
        <v>104</v>
      </c>
      <c r="F43" s="112"/>
      <c r="G43" s="124"/>
      <c r="H43" s="114"/>
      <c r="I43" s="115" t="e">
        <f>+'[3]5 -Produccion '!J39/4965</f>
        <v>#REF!</v>
      </c>
      <c r="J43" s="116">
        <f t="shared" si="4"/>
        <v>0</v>
      </c>
      <c r="K43" s="117"/>
      <c r="L43" s="114"/>
      <c r="M43" s="115"/>
      <c r="N43" s="116"/>
      <c r="P43" s="112"/>
      <c r="Q43" s="118">
        <f>'[2]32 -Proyección producción UVR'!F38</f>
        <v>0</v>
      </c>
      <c r="R43" s="114">
        <f t="shared" si="0"/>
        <v>0</v>
      </c>
      <c r="S43" s="115">
        <v>0</v>
      </c>
      <c r="T43" s="116">
        <f t="shared" si="5"/>
        <v>0</v>
      </c>
      <c r="U43" s="119"/>
      <c r="V43" s="118"/>
      <c r="W43" s="118"/>
      <c r="X43" s="120"/>
      <c r="Z43" s="112"/>
      <c r="AA43" s="118" t="e">
        <f>+'[3]32 -Proyección producción UVR'!G38</f>
        <v>#REF!</v>
      </c>
      <c r="AB43" s="114">
        <f t="shared" si="7"/>
        <v>0</v>
      </c>
      <c r="AC43" s="115">
        <v>0</v>
      </c>
      <c r="AD43" s="116" t="e">
        <f t="shared" si="1"/>
        <v>#REF!</v>
      </c>
      <c r="AE43" s="119"/>
      <c r="AF43" s="118"/>
      <c r="AG43" s="118"/>
      <c r="AH43" s="120"/>
      <c r="AJ43" s="112"/>
      <c r="AK43" s="121" t="e">
        <f>+'[3]32 -Proyección producción UVR'!H38</f>
        <v>#REF!</v>
      </c>
      <c r="AL43" s="114">
        <f t="shared" si="8"/>
        <v>0</v>
      </c>
      <c r="AM43" s="115">
        <v>0</v>
      </c>
      <c r="AN43" s="116" t="e">
        <f t="shared" si="2"/>
        <v>#REF!</v>
      </c>
      <c r="AO43" s="119"/>
      <c r="AP43" s="118"/>
      <c r="AQ43" s="118"/>
      <c r="AR43" s="120"/>
      <c r="AT43" s="112"/>
      <c r="AU43" s="114" t="e">
        <f t="shared" si="6"/>
        <v>#REF!</v>
      </c>
      <c r="AV43" s="114">
        <f t="shared" si="6"/>
        <v>0</v>
      </c>
      <c r="AW43" s="115">
        <v>0</v>
      </c>
      <c r="AX43" s="116" t="e">
        <f t="shared" si="3"/>
        <v>#REF!</v>
      </c>
      <c r="AY43" s="119"/>
      <c r="AZ43" s="118"/>
      <c r="BA43" s="118"/>
      <c r="BB43" s="120"/>
    </row>
    <row r="44" spans="2:54">
      <c r="B44" s="253"/>
      <c r="C44" s="256"/>
      <c r="D44" s="99" t="s">
        <v>105</v>
      </c>
      <c r="E44" s="122" t="s">
        <v>106</v>
      </c>
      <c r="F44" s="112"/>
      <c r="G44" s="124"/>
      <c r="H44" s="114"/>
      <c r="I44" s="115" t="e">
        <f>+'[3]5 -Produccion '!J40/4965</f>
        <v>#REF!</v>
      </c>
      <c r="J44" s="116">
        <f t="shared" si="4"/>
        <v>0</v>
      </c>
      <c r="K44" s="117"/>
      <c r="L44" s="114"/>
      <c r="M44" s="115"/>
      <c r="N44" s="116"/>
      <c r="P44" s="112"/>
      <c r="Q44" s="118">
        <f>'[2]32 -Proyección producción UVR'!F39</f>
        <v>0</v>
      </c>
      <c r="R44" s="114">
        <f t="shared" si="0"/>
        <v>0</v>
      </c>
      <c r="S44" s="115">
        <v>0</v>
      </c>
      <c r="T44" s="116">
        <f t="shared" si="5"/>
        <v>0</v>
      </c>
      <c r="U44" s="119"/>
      <c r="V44" s="118"/>
      <c r="W44" s="118"/>
      <c r="X44" s="120"/>
      <c r="Z44" s="112"/>
      <c r="AA44" s="118" t="e">
        <f>+'[3]32 -Proyección producción UVR'!G39</f>
        <v>#REF!</v>
      </c>
      <c r="AB44" s="114">
        <f t="shared" si="7"/>
        <v>0</v>
      </c>
      <c r="AC44" s="115">
        <v>0</v>
      </c>
      <c r="AD44" s="116" t="e">
        <f t="shared" si="1"/>
        <v>#REF!</v>
      </c>
      <c r="AE44" s="119"/>
      <c r="AF44" s="118"/>
      <c r="AG44" s="118"/>
      <c r="AH44" s="120"/>
      <c r="AJ44" s="112"/>
      <c r="AK44" s="121" t="e">
        <f>+'[3]32 -Proyección producción UVR'!H39</f>
        <v>#REF!</v>
      </c>
      <c r="AL44" s="114">
        <f t="shared" si="8"/>
        <v>0</v>
      </c>
      <c r="AM44" s="115">
        <v>0</v>
      </c>
      <c r="AN44" s="116" t="e">
        <f t="shared" si="2"/>
        <v>#REF!</v>
      </c>
      <c r="AO44" s="119"/>
      <c r="AP44" s="118"/>
      <c r="AQ44" s="118"/>
      <c r="AR44" s="120"/>
      <c r="AT44" s="112"/>
      <c r="AU44" s="114" t="e">
        <f t="shared" si="6"/>
        <v>#REF!</v>
      </c>
      <c r="AV44" s="114">
        <f t="shared" si="6"/>
        <v>0</v>
      </c>
      <c r="AW44" s="115">
        <v>0</v>
      </c>
      <c r="AX44" s="116" t="e">
        <f t="shared" si="3"/>
        <v>#REF!</v>
      </c>
      <c r="AY44" s="119"/>
      <c r="AZ44" s="118"/>
      <c r="BA44" s="118"/>
      <c r="BB44" s="120"/>
    </row>
    <row r="45" spans="2:54">
      <c r="B45" s="253"/>
      <c r="C45" s="256"/>
      <c r="D45" s="99" t="s">
        <v>107</v>
      </c>
      <c r="E45" s="122" t="s">
        <v>108</v>
      </c>
      <c r="F45" s="112"/>
      <c r="G45" s="124"/>
      <c r="H45" s="114"/>
      <c r="I45" s="115" t="e">
        <f>+'[3]5 -Produccion '!J41/4965</f>
        <v>#REF!</v>
      </c>
      <c r="J45" s="116">
        <f t="shared" si="4"/>
        <v>0</v>
      </c>
      <c r="K45" s="117"/>
      <c r="L45" s="114"/>
      <c r="M45" s="115"/>
      <c r="N45" s="116"/>
      <c r="P45" s="112"/>
      <c r="Q45" s="118">
        <f>'[2]32 -Proyección producción UVR'!F40</f>
        <v>0</v>
      </c>
      <c r="R45" s="114">
        <f t="shared" si="0"/>
        <v>0</v>
      </c>
      <c r="S45" s="115">
        <v>0</v>
      </c>
      <c r="T45" s="116">
        <f t="shared" si="5"/>
        <v>0</v>
      </c>
      <c r="U45" s="119"/>
      <c r="V45" s="118"/>
      <c r="W45" s="118"/>
      <c r="X45" s="120"/>
      <c r="Z45" s="112"/>
      <c r="AA45" s="118" t="e">
        <f>+'[3]32 -Proyección producción UVR'!G40</f>
        <v>#REF!</v>
      </c>
      <c r="AB45" s="114">
        <f t="shared" si="7"/>
        <v>0</v>
      </c>
      <c r="AC45" s="115">
        <v>0</v>
      </c>
      <c r="AD45" s="116" t="e">
        <f t="shared" si="1"/>
        <v>#REF!</v>
      </c>
      <c r="AE45" s="119"/>
      <c r="AF45" s="118"/>
      <c r="AG45" s="118"/>
      <c r="AH45" s="120"/>
      <c r="AJ45" s="112"/>
      <c r="AK45" s="121" t="e">
        <f>+'[3]32 -Proyección producción UVR'!H40</f>
        <v>#REF!</v>
      </c>
      <c r="AL45" s="114">
        <f t="shared" si="8"/>
        <v>0</v>
      </c>
      <c r="AM45" s="115">
        <v>0</v>
      </c>
      <c r="AN45" s="116" t="e">
        <f t="shared" si="2"/>
        <v>#REF!</v>
      </c>
      <c r="AO45" s="119"/>
      <c r="AP45" s="118"/>
      <c r="AQ45" s="118"/>
      <c r="AR45" s="120"/>
      <c r="AT45" s="112"/>
      <c r="AU45" s="114" t="e">
        <f t="shared" si="6"/>
        <v>#REF!</v>
      </c>
      <c r="AV45" s="114">
        <f t="shared" si="6"/>
        <v>0</v>
      </c>
      <c r="AW45" s="115">
        <v>0</v>
      </c>
      <c r="AX45" s="116" t="e">
        <f t="shared" si="3"/>
        <v>#REF!</v>
      </c>
      <c r="AY45" s="119"/>
      <c r="AZ45" s="118"/>
      <c r="BA45" s="118"/>
      <c r="BB45" s="120"/>
    </row>
    <row r="46" spans="2:54">
      <c r="B46" s="253"/>
      <c r="C46" s="256"/>
      <c r="D46" s="99" t="s">
        <v>109</v>
      </c>
      <c r="E46" s="122" t="s">
        <v>110</v>
      </c>
      <c r="F46" s="112"/>
      <c r="G46" s="124"/>
      <c r="H46" s="114"/>
      <c r="I46" s="115" t="e">
        <f>+'[3]5 -Produccion '!J42/4965</f>
        <v>#REF!</v>
      </c>
      <c r="J46" s="116">
        <f t="shared" si="4"/>
        <v>0</v>
      </c>
      <c r="K46" s="117"/>
      <c r="L46" s="114"/>
      <c r="M46" s="115"/>
      <c r="N46" s="116"/>
      <c r="P46" s="112"/>
      <c r="Q46" s="118">
        <f>'[2]32 -Proyección producción UVR'!F41</f>
        <v>0</v>
      </c>
      <c r="R46" s="114">
        <f t="shared" si="0"/>
        <v>0</v>
      </c>
      <c r="S46" s="115">
        <v>0</v>
      </c>
      <c r="T46" s="116">
        <f t="shared" si="5"/>
        <v>0</v>
      </c>
      <c r="U46" s="119"/>
      <c r="V46" s="118"/>
      <c r="W46" s="118"/>
      <c r="X46" s="120"/>
      <c r="Z46" s="112"/>
      <c r="AA46" s="118" t="e">
        <f>+'[3]32 -Proyección producción UVR'!G41</f>
        <v>#REF!</v>
      </c>
      <c r="AB46" s="114">
        <f t="shared" si="7"/>
        <v>0</v>
      </c>
      <c r="AC46" s="115">
        <v>0</v>
      </c>
      <c r="AD46" s="116" t="e">
        <f t="shared" si="1"/>
        <v>#REF!</v>
      </c>
      <c r="AE46" s="119"/>
      <c r="AF46" s="118"/>
      <c r="AG46" s="118"/>
      <c r="AH46" s="120"/>
      <c r="AJ46" s="112"/>
      <c r="AK46" s="121" t="e">
        <f>+'[3]32 -Proyección producción UVR'!H41</f>
        <v>#REF!</v>
      </c>
      <c r="AL46" s="114">
        <f t="shared" si="8"/>
        <v>0</v>
      </c>
      <c r="AM46" s="115">
        <v>0</v>
      </c>
      <c r="AN46" s="116" t="e">
        <f t="shared" si="2"/>
        <v>#REF!</v>
      </c>
      <c r="AO46" s="119"/>
      <c r="AP46" s="118"/>
      <c r="AQ46" s="118"/>
      <c r="AR46" s="120"/>
      <c r="AT46" s="112"/>
      <c r="AU46" s="114" t="e">
        <f t="shared" si="6"/>
        <v>#REF!</v>
      </c>
      <c r="AV46" s="114">
        <f t="shared" si="6"/>
        <v>0</v>
      </c>
      <c r="AW46" s="115">
        <v>0</v>
      </c>
      <c r="AX46" s="116" t="e">
        <f t="shared" si="3"/>
        <v>#REF!</v>
      </c>
      <c r="AY46" s="119"/>
      <c r="AZ46" s="118"/>
      <c r="BA46" s="118"/>
      <c r="BB46" s="120"/>
    </row>
    <row r="47" spans="2:54">
      <c r="B47" s="253"/>
      <c r="C47" s="256"/>
      <c r="D47" s="99" t="s">
        <v>111</v>
      </c>
      <c r="E47" s="122" t="s">
        <v>112</v>
      </c>
      <c r="F47" s="112"/>
      <c r="G47" s="124"/>
      <c r="H47" s="114"/>
      <c r="I47" s="115" t="e">
        <f>+'[3]5 -Produccion '!J43/4965</f>
        <v>#REF!</v>
      </c>
      <c r="J47" s="116">
        <f t="shared" si="4"/>
        <v>0</v>
      </c>
      <c r="K47" s="117"/>
      <c r="L47" s="114"/>
      <c r="M47" s="115"/>
      <c r="N47" s="116"/>
      <c r="P47" s="112"/>
      <c r="Q47" s="118">
        <f>'[2]32 -Proyección producción UVR'!F42</f>
        <v>0</v>
      </c>
      <c r="R47" s="114">
        <f t="shared" si="0"/>
        <v>0</v>
      </c>
      <c r="S47" s="115">
        <v>0</v>
      </c>
      <c r="T47" s="116">
        <f t="shared" si="5"/>
        <v>0</v>
      </c>
      <c r="U47" s="119"/>
      <c r="V47" s="118"/>
      <c r="W47" s="118"/>
      <c r="X47" s="120"/>
      <c r="Z47" s="112"/>
      <c r="AA47" s="118" t="e">
        <f>+'[3]32 -Proyección producción UVR'!G42</f>
        <v>#REF!</v>
      </c>
      <c r="AB47" s="114">
        <f t="shared" si="7"/>
        <v>0</v>
      </c>
      <c r="AC47" s="115">
        <v>0</v>
      </c>
      <c r="AD47" s="116" t="e">
        <f t="shared" si="1"/>
        <v>#REF!</v>
      </c>
      <c r="AE47" s="119"/>
      <c r="AF47" s="118"/>
      <c r="AG47" s="118"/>
      <c r="AH47" s="120"/>
      <c r="AJ47" s="112"/>
      <c r="AK47" s="121" t="e">
        <f>+'[3]32 -Proyección producción UVR'!H42</f>
        <v>#REF!</v>
      </c>
      <c r="AL47" s="114">
        <f t="shared" si="8"/>
        <v>0</v>
      </c>
      <c r="AM47" s="115">
        <v>0</v>
      </c>
      <c r="AN47" s="116" t="e">
        <f t="shared" si="2"/>
        <v>#REF!</v>
      </c>
      <c r="AO47" s="119"/>
      <c r="AP47" s="118"/>
      <c r="AQ47" s="118"/>
      <c r="AR47" s="120"/>
      <c r="AT47" s="112"/>
      <c r="AU47" s="114" t="e">
        <f t="shared" si="6"/>
        <v>#REF!</v>
      </c>
      <c r="AV47" s="114">
        <f t="shared" si="6"/>
        <v>0</v>
      </c>
      <c r="AW47" s="115">
        <v>0</v>
      </c>
      <c r="AX47" s="116" t="e">
        <f t="shared" si="3"/>
        <v>#REF!</v>
      </c>
      <c r="AY47" s="119"/>
      <c r="AZ47" s="118"/>
      <c r="BA47" s="118"/>
      <c r="BB47" s="120"/>
    </row>
    <row r="48" spans="2:54">
      <c r="B48" s="253"/>
      <c r="C48" s="256"/>
      <c r="D48" s="99" t="s">
        <v>113</v>
      </c>
      <c r="E48" s="122" t="s">
        <v>114</v>
      </c>
      <c r="F48" s="112"/>
      <c r="G48" s="124"/>
      <c r="H48" s="114"/>
      <c r="I48" s="115" t="e">
        <f>+'[3]5 -Produccion '!J44/4965</f>
        <v>#REF!</v>
      </c>
      <c r="J48" s="116">
        <f t="shared" si="4"/>
        <v>0</v>
      </c>
      <c r="K48" s="117"/>
      <c r="L48" s="114"/>
      <c r="M48" s="115"/>
      <c r="N48" s="116"/>
      <c r="P48" s="112"/>
      <c r="Q48" s="118">
        <f>'[2]32 -Proyección producción UVR'!F43</f>
        <v>0</v>
      </c>
      <c r="R48" s="114">
        <f t="shared" si="0"/>
        <v>0</v>
      </c>
      <c r="S48" s="115">
        <v>0</v>
      </c>
      <c r="T48" s="116">
        <f t="shared" si="5"/>
        <v>0</v>
      </c>
      <c r="U48" s="119"/>
      <c r="V48" s="118"/>
      <c r="W48" s="118"/>
      <c r="X48" s="120"/>
      <c r="Z48" s="112"/>
      <c r="AA48" s="118" t="e">
        <f>+'[3]32 -Proyección producción UVR'!G43</f>
        <v>#REF!</v>
      </c>
      <c r="AB48" s="114">
        <f t="shared" si="7"/>
        <v>0</v>
      </c>
      <c r="AC48" s="115">
        <v>0</v>
      </c>
      <c r="AD48" s="116" t="e">
        <f t="shared" si="1"/>
        <v>#REF!</v>
      </c>
      <c r="AE48" s="119"/>
      <c r="AF48" s="118"/>
      <c r="AG48" s="118"/>
      <c r="AH48" s="120"/>
      <c r="AJ48" s="112"/>
      <c r="AK48" s="121" t="e">
        <f>+'[3]32 -Proyección producción UVR'!H43</f>
        <v>#REF!</v>
      </c>
      <c r="AL48" s="114">
        <f t="shared" si="8"/>
        <v>0</v>
      </c>
      <c r="AM48" s="115">
        <v>0</v>
      </c>
      <c r="AN48" s="116" t="e">
        <f t="shared" si="2"/>
        <v>#REF!</v>
      </c>
      <c r="AO48" s="119"/>
      <c r="AP48" s="118"/>
      <c r="AQ48" s="118"/>
      <c r="AR48" s="120"/>
      <c r="AT48" s="112"/>
      <c r="AU48" s="114" t="e">
        <f t="shared" si="6"/>
        <v>#REF!</v>
      </c>
      <c r="AV48" s="114">
        <f t="shared" si="6"/>
        <v>0</v>
      </c>
      <c r="AW48" s="115">
        <v>0</v>
      </c>
      <c r="AX48" s="116" t="e">
        <f t="shared" si="3"/>
        <v>#REF!</v>
      </c>
      <c r="AY48" s="119"/>
      <c r="AZ48" s="118"/>
      <c r="BA48" s="118"/>
      <c r="BB48" s="120"/>
    </row>
    <row r="49" spans="2:54">
      <c r="B49" s="253"/>
      <c r="C49" s="256"/>
      <c r="D49" s="99" t="s">
        <v>115</v>
      </c>
      <c r="E49" s="122" t="s">
        <v>116</v>
      </c>
      <c r="F49" s="112"/>
      <c r="G49" s="124"/>
      <c r="H49" s="114"/>
      <c r="I49" s="115" t="e">
        <f>+'[3]5 -Produccion '!J45/4965</f>
        <v>#REF!</v>
      </c>
      <c r="J49" s="116">
        <f t="shared" si="4"/>
        <v>0</v>
      </c>
      <c r="K49" s="117"/>
      <c r="L49" s="114"/>
      <c r="M49" s="115"/>
      <c r="N49" s="116"/>
      <c r="P49" s="112"/>
      <c r="Q49" s="118">
        <f>'[2]32 -Proyección producción UVR'!F44</f>
        <v>0</v>
      </c>
      <c r="R49" s="114">
        <f t="shared" si="0"/>
        <v>0</v>
      </c>
      <c r="S49" s="115">
        <v>0</v>
      </c>
      <c r="T49" s="116">
        <f t="shared" si="5"/>
        <v>0</v>
      </c>
      <c r="U49" s="119"/>
      <c r="V49" s="118"/>
      <c r="W49" s="118"/>
      <c r="X49" s="120"/>
      <c r="Z49" s="112"/>
      <c r="AA49" s="118" t="e">
        <f>+'[3]32 -Proyección producción UVR'!G44</f>
        <v>#REF!</v>
      </c>
      <c r="AB49" s="114">
        <f t="shared" si="7"/>
        <v>0</v>
      </c>
      <c r="AC49" s="115">
        <v>0</v>
      </c>
      <c r="AD49" s="116" t="e">
        <f t="shared" si="1"/>
        <v>#REF!</v>
      </c>
      <c r="AE49" s="119"/>
      <c r="AF49" s="118"/>
      <c r="AG49" s="118"/>
      <c r="AH49" s="120"/>
      <c r="AJ49" s="112"/>
      <c r="AK49" s="121" t="e">
        <f>+'[3]32 -Proyección producción UVR'!H44</f>
        <v>#REF!</v>
      </c>
      <c r="AL49" s="114">
        <f t="shared" si="8"/>
        <v>0</v>
      </c>
      <c r="AM49" s="115">
        <v>0</v>
      </c>
      <c r="AN49" s="116" t="e">
        <f t="shared" si="2"/>
        <v>#REF!</v>
      </c>
      <c r="AO49" s="119"/>
      <c r="AP49" s="118"/>
      <c r="AQ49" s="118"/>
      <c r="AR49" s="120"/>
      <c r="AT49" s="112"/>
      <c r="AU49" s="114" t="e">
        <f t="shared" si="6"/>
        <v>#REF!</v>
      </c>
      <c r="AV49" s="114">
        <f t="shared" si="6"/>
        <v>0</v>
      </c>
      <c r="AW49" s="115">
        <v>0</v>
      </c>
      <c r="AX49" s="116" t="e">
        <f t="shared" si="3"/>
        <v>#REF!</v>
      </c>
      <c r="AY49" s="119"/>
      <c r="AZ49" s="118"/>
      <c r="BA49" s="118"/>
      <c r="BB49" s="120"/>
    </row>
    <row r="50" spans="2:54">
      <c r="B50" s="253"/>
      <c r="C50" s="256"/>
      <c r="D50" s="99" t="s">
        <v>117</v>
      </c>
      <c r="E50" s="122" t="s">
        <v>118</v>
      </c>
      <c r="F50" s="112"/>
      <c r="G50" s="124"/>
      <c r="H50" s="114"/>
      <c r="I50" s="115" t="e">
        <f>+'[3]5 -Produccion '!J46/4965</f>
        <v>#REF!</v>
      </c>
      <c r="J50" s="116">
        <f t="shared" si="4"/>
        <v>0</v>
      </c>
      <c r="K50" s="117"/>
      <c r="L50" s="114"/>
      <c r="M50" s="115"/>
      <c r="N50" s="116"/>
      <c r="P50" s="112"/>
      <c r="Q50" s="118">
        <f>'[2]32 -Proyección producción UVR'!F45</f>
        <v>0</v>
      </c>
      <c r="R50" s="114">
        <f t="shared" si="0"/>
        <v>0</v>
      </c>
      <c r="S50" s="115">
        <v>0</v>
      </c>
      <c r="T50" s="116">
        <f t="shared" si="5"/>
        <v>0</v>
      </c>
      <c r="U50" s="119"/>
      <c r="V50" s="118"/>
      <c r="W50" s="118"/>
      <c r="X50" s="120"/>
      <c r="Z50" s="112"/>
      <c r="AA50" s="118" t="e">
        <f>+'[3]32 -Proyección producción UVR'!G45</f>
        <v>#REF!</v>
      </c>
      <c r="AB50" s="114">
        <f t="shared" si="7"/>
        <v>0</v>
      </c>
      <c r="AC50" s="115">
        <v>0</v>
      </c>
      <c r="AD50" s="116" t="e">
        <f t="shared" si="1"/>
        <v>#REF!</v>
      </c>
      <c r="AE50" s="119"/>
      <c r="AF50" s="118"/>
      <c r="AG50" s="118"/>
      <c r="AH50" s="120"/>
      <c r="AJ50" s="112"/>
      <c r="AK50" s="121" t="e">
        <f>+'[3]32 -Proyección producción UVR'!H45</f>
        <v>#REF!</v>
      </c>
      <c r="AL50" s="114">
        <f t="shared" si="8"/>
        <v>0</v>
      </c>
      <c r="AM50" s="115">
        <v>0</v>
      </c>
      <c r="AN50" s="116" t="e">
        <f t="shared" si="2"/>
        <v>#REF!</v>
      </c>
      <c r="AO50" s="119"/>
      <c r="AP50" s="118"/>
      <c r="AQ50" s="118"/>
      <c r="AR50" s="120"/>
      <c r="AT50" s="112"/>
      <c r="AU50" s="114" t="e">
        <f t="shared" si="6"/>
        <v>#REF!</v>
      </c>
      <c r="AV50" s="114">
        <f t="shared" si="6"/>
        <v>0</v>
      </c>
      <c r="AW50" s="115">
        <v>0</v>
      </c>
      <c r="AX50" s="116" t="e">
        <f t="shared" si="3"/>
        <v>#REF!</v>
      </c>
      <c r="AY50" s="119"/>
      <c r="AZ50" s="118"/>
      <c r="BA50" s="118"/>
      <c r="BB50" s="120"/>
    </row>
    <row r="51" spans="2:54">
      <c r="B51" s="253"/>
      <c r="C51" s="256"/>
      <c r="D51" s="99" t="s">
        <v>119</v>
      </c>
      <c r="E51" s="122" t="s">
        <v>120</v>
      </c>
      <c r="F51" s="112"/>
      <c r="G51" s="124"/>
      <c r="H51" s="114"/>
      <c r="I51" s="115" t="e">
        <f>+'[3]5 -Produccion '!J47/4965</f>
        <v>#REF!</v>
      </c>
      <c r="J51" s="116">
        <f t="shared" si="4"/>
        <v>0</v>
      </c>
      <c r="K51" s="117"/>
      <c r="L51" s="114"/>
      <c r="M51" s="115"/>
      <c r="N51" s="116"/>
      <c r="P51" s="112"/>
      <c r="Q51" s="118">
        <f>'[2]32 -Proyección producción UVR'!F46</f>
        <v>0</v>
      </c>
      <c r="R51" s="114">
        <f t="shared" si="0"/>
        <v>0</v>
      </c>
      <c r="S51" s="115">
        <v>0</v>
      </c>
      <c r="T51" s="116">
        <f t="shared" si="5"/>
        <v>0</v>
      </c>
      <c r="U51" s="119"/>
      <c r="V51" s="118"/>
      <c r="W51" s="118"/>
      <c r="X51" s="120"/>
      <c r="Z51" s="112"/>
      <c r="AA51" s="118" t="e">
        <f>+'[3]32 -Proyección producción UVR'!G46</f>
        <v>#REF!</v>
      </c>
      <c r="AB51" s="114">
        <f t="shared" si="7"/>
        <v>0</v>
      </c>
      <c r="AC51" s="115">
        <v>0</v>
      </c>
      <c r="AD51" s="116" t="e">
        <f t="shared" si="1"/>
        <v>#REF!</v>
      </c>
      <c r="AE51" s="119"/>
      <c r="AF51" s="118"/>
      <c r="AG51" s="118"/>
      <c r="AH51" s="120"/>
      <c r="AJ51" s="112"/>
      <c r="AK51" s="121" t="e">
        <f>+'[3]32 -Proyección producción UVR'!H46</f>
        <v>#REF!</v>
      </c>
      <c r="AL51" s="114">
        <f t="shared" si="8"/>
        <v>0</v>
      </c>
      <c r="AM51" s="115">
        <v>0</v>
      </c>
      <c r="AN51" s="116" t="e">
        <f t="shared" si="2"/>
        <v>#REF!</v>
      </c>
      <c r="AO51" s="119"/>
      <c r="AP51" s="118"/>
      <c r="AQ51" s="118"/>
      <c r="AR51" s="120"/>
      <c r="AT51" s="112"/>
      <c r="AU51" s="114" t="e">
        <f t="shared" si="6"/>
        <v>#REF!</v>
      </c>
      <c r="AV51" s="114">
        <f t="shared" si="6"/>
        <v>0</v>
      </c>
      <c r="AW51" s="115">
        <v>0</v>
      </c>
      <c r="AX51" s="116" t="e">
        <f t="shared" si="3"/>
        <v>#REF!</v>
      </c>
      <c r="AY51" s="119"/>
      <c r="AZ51" s="118"/>
      <c r="BA51" s="118"/>
      <c r="BB51" s="120"/>
    </row>
    <row r="52" spans="2:54">
      <c r="B52" s="253"/>
      <c r="C52" s="256"/>
      <c r="D52" s="99" t="s">
        <v>121</v>
      </c>
      <c r="E52" s="122" t="s">
        <v>122</v>
      </c>
      <c r="F52" s="112"/>
      <c r="G52" s="124"/>
      <c r="H52" s="114"/>
      <c r="I52" s="115" t="e">
        <f>+'[3]5 -Produccion '!J48/4965</f>
        <v>#REF!</v>
      </c>
      <c r="J52" s="116">
        <f t="shared" si="4"/>
        <v>0</v>
      </c>
      <c r="K52" s="117"/>
      <c r="L52" s="114"/>
      <c r="M52" s="115"/>
      <c r="N52" s="116"/>
      <c r="P52" s="112"/>
      <c r="Q52" s="118">
        <f>'[2]32 -Proyección producción UVR'!F47</f>
        <v>0</v>
      </c>
      <c r="R52" s="114">
        <f t="shared" si="0"/>
        <v>0</v>
      </c>
      <c r="S52" s="115">
        <v>0</v>
      </c>
      <c r="T52" s="116">
        <f t="shared" si="5"/>
        <v>0</v>
      </c>
      <c r="U52" s="119"/>
      <c r="V52" s="118"/>
      <c r="W52" s="118"/>
      <c r="X52" s="120"/>
      <c r="Z52" s="112"/>
      <c r="AA52" s="118" t="e">
        <f>+'[3]32 -Proyección producción UVR'!G47</f>
        <v>#REF!</v>
      </c>
      <c r="AB52" s="114">
        <f t="shared" si="7"/>
        <v>0</v>
      </c>
      <c r="AC52" s="115">
        <v>0</v>
      </c>
      <c r="AD52" s="116" t="e">
        <f t="shared" si="1"/>
        <v>#REF!</v>
      </c>
      <c r="AE52" s="119"/>
      <c r="AF52" s="118"/>
      <c r="AG52" s="118"/>
      <c r="AH52" s="120"/>
      <c r="AJ52" s="112"/>
      <c r="AK52" s="121" t="e">
        <f>+'[3]32 -Proyección producción UVR'!H47</f>
        <v>#REF!</v>
      </c>
      <c r="AL52" s="114">
        <f t="shared" si="8"/>
        <v>0</v>
      </c>
      <c r="AM52" s="115">
        <v>0</v>
      </c>
      <c r="AN52" s="116" t="e">
        <f t="shared" si="2"/>
        <v>#REF!</v>
      </c>
      <c r="AO52" s="119"/>
      <c r="AP52" s="118"/>
      <c r="AQ52" s="118"/>
      <c r="AR52" s="120"/>
      <c r="AT52" s="112"/>
      <c r="AU52" s="114" t="e">
        <f t="shared" si="6"/>
        <v>#REF!</v>
      </c>
      <c r="AV52" s="114">
        <f t="shared" si="6"/>
        <v>0</v>
      </c>
      <c r="AW52" s="115">
        <v>0</v>
      </c>
      <c r="AX52" s="116" t="e">
        <f t="shared" si="3"/>
        <v>#REF!</v>
      </c>
      <c r="AY52" s="119"/>
      <c r="AZ52" s="118"/>
      <c r="BA52" s="118"/>
      <c r="BB52" s="120"/>
    </row>
    <row r="53" spans="2:54">
      <c r="B53" s="253"/>
      <c r="C53" s="256"/>
      <c r="D53" s="99" t="s">
        <v>123</v>
      </c>
      <c r="E53" s="122" t="s">
        <v>124</v>
      </c>
      <c r="F53" s="112"/>
      <c r="G53" s="124"/>
      <c r="H53" s="114"/>
      <c r="I53" s="115" t="e">
        <f>+'[3]5 -Produccion '!J49/4965</f>
        <v>#REF!</v>
      </c>
      <c r="J53" s="116">
        <f t="shared" si="4"/>
        <v>0</v>
      </c>
      <c r="K53" s="117"/>
      <c r="L53" s="114"/>
      <c r="M53" s="115"/>
      <c r="N53" s="116"/>
      <c r="P53" s="112"/>
      <c r="Q53" s="118">
        <f>'[2]32 -Proyección producción UVR'!F48</f>
        <v>0</v>
      </c>
      <c r="R53" s="114">
        <f t="shared" si="0"/>
        <v>0</v>
      </c>
      <c r="S53" s="115">
        <v>0</v>
      </c>
      <c r="T53" s="116">
        <f t="shared" si="5"/>
        <v>0</v>
      </c>
      <c r="U53" s="119"/>
      <c r="V53" s="118"/>
      <c r="W53" s="118"/>
      <c r="X53" s="120"/>
      <c r="Z53" s="112"/>
      <c r="AA53" s="118" t="e">
        <f>+'[3]32 -Proyección producción UVR'!G48</f>
        <v>#REF!</v>
      </c>
      <c r="AB53" s="114">
        <f t="shared" si="7"/>
        <v>0</v>
      </c>
      <c r="AC53" s="115">
        <v>0</v>
      </c>
      <c r="AD53" s="116" t="e">
        <f t="shared" si="1"/>
        <v>#REF!</v>
      </c>
      <c r="AE53" s="119"/>
      <c r="AF53" s="118"/>
      <c r="AG53" s="118"/>
      <c r="AH53" s="120"/>
      <c r="AJ53" s="112"/>
      <c r="AK53" s="121" t="e">
        <f>+'[3]32 -Proyección producción UVR'!H48</f>
        <v>#REF!</v>
      </c>
      <c r="AL53" s="114">
        <f t="shared" si="8"/>
        <v>0</v>
      </c>
      <c r="AM53" s="115">
        <v>0</v>
      </c>
      <c r="AN53" s="116" t="e">
        <f t="shared" si="2"/>
        <v>#REF!</v>
      </c>
      <c r="AO53" s="119"/>
      <c r="AP53" s="118"/>
      <c r="AQ53" s="118"/>
      <c r="AR53" s="120"/>
      <c r="AT53" s="112"/>
      <c r="AU53" s="114" t="e">
        <f t="shared" si="6"/>
        <v>#REF!</v>
      </c>
      <c r="AV53" s="114">
        <f t="shared" si="6"/>
        <v>0</v>
      </c>
      <c r="AW53" s="115">
        <v>0</v>
      </c>
      <c r="AX53" s="116" t="e">
        <f t="shared" si="3"/>
        <v>#REF!</v>
      </c>
      <c r="AY53" s="119"/>
      <c r="AZ53" s="118"/>
      <c r="BA53" s="118"/>
      <c r="BB53" s="120"/>
    </row>
    <row r="54" spans="2:54">
      <c r="B54" s="253"/>
      <c r="C54" s="256"/>
      <c r="D54" s="99" t="s">
        <v>125</v>
      </c>
      <c r="E54" s="122" t="s">
        <v>126</v>
      </c>
      <c r="F54" s="112"/>
      <c r="G54" s="124"/>
      <c r="H54" s="114"/>
      <c r="I54" s="115" t="e">
        <f>+'[3]5 -Produccion '!J50/4965</f>
        <v>#REF!</v>
      </c>
      <c r="J54" s="116">
        <f t="shared" si="4"/>
        <v>0</v>
      </c>
      <c r="K54" s="117"/>
      <c r="L54" s="114"/>
      <c r="M54" s="115"/>
      <c r="N54" s="116"/>
      <c r="P54" s="112"/>
      <c r="Q54" s="118">
        <f>'[2]32 -Proyección producción UVR'!F49</f>
        <v>0</v>
      </c>
      <c r="R54" s="114">
        <f t="shared" si="0"/>
        <v>0</v>
      </c>
      <c r="S54" s="115">
        <v>0</v>
      </c>
      <c r="T54" s="116">
        <f t="shared" si="5"/>
        <v>0</v>
      </c>
      <c r="U54" s="119"/>
      <c r="V54" s="118"/>
      <c r="W54" s="118"/>
      <c r="X54" s="120"/>
      <c r="Z54" s="112"/>
      <c r="AA54" s="118" t="e">
        <f>+'[3]32 -Proyección producción UVR'!G49</f>
        <v>#REF!</v>
      </c>
      <c r="AB54" s="114">
        <f t="shared" si="7"/>
        <v>0</v>
      </c>
      <c r="AC54" s="115">
        <v>0</v>
      </c>
      <c r="AD54" s="116" t="e">
        <f t="shared" si="1"/>
        <v>#REF!</v>
      </c>
      <c r="AE54" s="119"/>
      <c r="AF54" s="118"/>
      <c r="AG54" s="118"/>
      <c r="AH54" s="120"/>
      <c r="AJ54" s="112"/>
      <c r="AK54" s="121" t="e">
        <f>+'[3]32 -Proyección producción UVR'!H49</f>
        <v>#REF!</v>
      </c>
      <c r="AL54" s="114">
        <f t="shared" si="8"/>
        <v>0</v>
      </c>
      <c r="AM54" s="115">
        <v>0</v>
      </c>
      <c r="AN54" s="116" t="e">
        <f t="shared" si="2"/>
        <v>#REF!</v>
      </c>
      <c r="AO54" s="119"/>
      <c r="AP54" s="118"/>
      <c r="AQ54" s="118"/>
      <c r="AR54" s="120"/>
      <c r="AT54" s="112"/>
      <c r="AU54" s="114" t="e">
        <f t="shared" si="6"/>
        <v>#REF!</v>
      </c>
      <c r="AV54" s="114">
        <f t="shared" si="6"/>
        <v>0</v>
      </c>
      <c r="AW54" s="115">
        <v>0</v>
      </c>
      <c r="AX54" s="116" t="e">
        <f t="shared" si="3"/>
        <v>#REF!</v>
      </c>
      <c r="AY54" s="119"/>
      <c r="AZ54" s="118"/>
      <c r="BA54" s="118"/>
      <c r="BB54" s="120"/>
    </row>
    <row r="55" spans="2:54">
      <c r="B55" s="253"/>
      <c r="C55" s="256"/>
      <c r="D55" s="99" t="s">
        <v>127</v>
      </c>
      <c r="E55" s="122" t="s">
        <v>128</v>
      </c>
      <c r="F55" s="112"/>
      <c r="G55" s="124"/>
      <c r="H55" s="114"/>
      <c r="I55" s="115" t="e">
        <f>+'[3]5 -Produccion '!J51/4965</f>
        <v>#REF!</v>
      </c>
      <c r="J55" s="116">
        <f t="shared" si="4"/>
        <v>0</v>
      </c>
      <c r="K55" s="117"/>
      <c r="L55" s="114"/>
      <c r="M55" s="115"/>
      <c r="N55" s="116"/>
      <c r="P55" s="112"/>
      <c r="Q55" s="118">
        <f>'[2]32 -Proyección producción UVR'!F50</f>
        <v>0</v>
      </c>
      <c r="R55" s="114">
        <f t="shared" si="0"/>
        <v>0</v>
      </c>
      <c r="S55" s="115">
        <v>0</v>
      </c>
      <c r="T55" s="116">
        <f t="shared" si="5"/>
        <v>0</v>
      </c>
      <c r="U55" s="119"/>
      <c r="V55" s="118"/>
      <c r="W55" s="118"/>
      <c r="X55" s="120"/>
      <c r="Z55" s="112"/>
      <c r="AA55" s="118" t="e">
        <f>+'[3]32 -Proyección producción UVR'!G50</f>
        <v>#REF!</v>
      </c>
      <c r="AB55" s="114">
        <f t="shared" si="7"/>
        <v>0</v>
      </c>
      <c r="AC55" s="115">
        <v>0</v>
      </c>
      <c r="AD55" s="116" t="e">
        <f t="shared" si="1"/>
        <v>#REF!</v>
      </c>
      <c r="AE55" s="119"/>
      <c r="AF55" s="118"/>
      <c r="AG55" s="118"/>
      <c r="AH55" s="120"/>
      <c r="AJ55" s="112"/>
      <c r="AK55" s="121" t="e">
        <f>+'[3]32 -Proyección producción UVR'!H50</f>
        <v>#REF!</v>
      </c>
      <c r="AL55" s="114">
        <f t="shared" si="8"/>
        <v>0</v>
      </c>
      <c r="AM55" s="115">
        <v>0</v>
      </c>
      <c r="AN55" s="116" t="e">
        <f t="shared" si="2"/>
        <v>#REF!</v>
      </c>
      <c r="AO55" s="119"/>
      <c r="AP55" s="118"/>
      <c r="AQ55" s="118"/>
      <c r="AR55" s="120"/>
      <c r="AT55" s="112"/>
      <c r="AU55" s="114" t="e">
        <f t="shared" si="6"/>
        <v>#REF!</v>
      </c>
      <c r="AV55" s="114">
        <f t="shared" si="6"/>
        <v>0</v>
      </c>
      <c r="AW55" s="115">
        <v>0</v>
      </c>
      <c r="AX55" s="116" t="e">
        <f t="shared" si="3"/>
        <v>#REF!</v>
      </c>
      <c r="AY55" s="119"/>
      <c r="AZ55" s="118"/>
      <c r="BA55" s="118"/>
      <c r="BB55" s="120"/>
    </row>
    <row r="56" spans="2:54">
      <c r="B56" s="253"/>
      <c r="C56" s="256"/>
      <c r="D56" s="99" t="s">
        <v>129</v>
      </c>
      <c r="E56" s="122" t="s">
        <v>130</v>
      </c>
      <c r="F56" s="112"/>
      <c r="G56" s="124"/>
      <c r="H56" s="114"/>
      <c r="I56" s="115" t="e">
        <f>+'[3]5 -Produccion '!J52/4965</f>
        <v>#REF!</v>
      </c>
      <c r="J56" s="116">
        <f t="shared" si="4"/>
        <v>0</v>
      </c>
      <c r="K56" s="117"/>
      <c r="L56" s="114"/>
      <c r="M56" s="115"/>
      <c r="N56" s="116"/>
      <c r="P56" s="112"/>
      <c r="Q56" s="118">
        <f>'[2]32 -Proyección producción UVR'!F51</f>
        <v>0</v>
      </c>
      <c r="R56" s="114">
        <f t="shared" si="0"/>
        <v>0</v>
      </c>
      <c r="S56" s="115">
        <v>0</v>
      </c>
      <c r="T56" s="116">
        <f t="shared" si="5"/>
        <v>0</v>
      </c>
      <c r="U56" s="119"/>
      <c r="V56" s="118"/>
      <c r="W56" s="118"/>
      <c r="X56" s="120"/>
      <c r="Z56" s="112"/>
      <c r="AA56" s="118" t="e">
        <f>+'[3]32 -Proyección producción UVR'!G51</f>
        <v>#REF!</v>
      </c>
      <c r="AB56" s="114">
        <f t="shared" si="7"/>
        <v>0</v>
      </c>
      <c r="AC56" s="115">
        <v>0</v>
      </c>
      <c r="AD56" s="116" t="e">
        <f t="shared" si="1"/>
        <v>#REF!</v>
      </c>
      <c r="AE56" s="119"/>
      <c r="AF56" s="118"/>
      <c r="AG56" s="118"/>
      <c r="AH56" s="120"/>
      <c r="AJ56" s="112"/>
      <c r="AK56" s="121" t="e">
        <f>+'[3]32 -Proyección producción UVR'!H51</f>
        <v>#REF!</v>
      </c>
      <c r="AL56" s="114">
        <f t="shared" si="8"/>
        <v>0</v>
      </c>
      <c r="AM56" s="115">
        <v>0</v>
      </c>
      <c r="AN56" s="116" t="e">
        <f t="shared" si="2"/>
        <v>#REF!</v>
      </c>
      <c r="AO56" s="119"/>
      <c r="AP56" s="118"/>
      <c r="AQ56" s="118"/>
      <c r="AR56" s="120"/>
      <c r="AT56" s="112"/>
      <c r="AU56" s="114" t="e">
        <f t="shared" si="6"/>
        <v>#REF!</v>
      </c>
      <c r="AV56" s="114">
        <f t="shared" si="6"/>
        <v>0</v>
      </c>
      <c r="AW56" s="115">
        <v>0</v>
      </c>
      <c r="AX56" s="116" t="e">
        <f t="shared" si="3"/>
        <v>#REF!</v>
      </c>
      <c r="AY56" s="119"/>
      <c r="AZ56" s="118"/>
      <c r="BA56" s="118"/>
      <c r="BB56" s="120"/>
    </row>
    <row r="57" spans="2:54">
      <c r="B57" s="253"/>
      <c r="C57" s="256"/>
      <c r="D57" s="99" t="s">
        <v>131</v>
      </c>
      <c r="E57" s="122" t="s">
        <v>132</v>
      </c>
      <c r="F57" s="112"/>
      <c r="G57" s="124"/>
      <c r="H57" s="114"/>
      <c r="I57" s="115" t="e">
        <f>+'[3]5 -Produccion '!J53/4965</f>
        <v>#REF!</v>
      </c>
      <c r="J57" s="116">
        <f t="shared" si="4"/>
        <v>0</v>
      </c>
      <c r="K57" s="117"/>
      <c r="L57" s="114"/>
      <c r="M57" s="115"/>
      <c r="N57" s="116"/>
      <c r="P57" s="112"/>
      <c r="Q57" s="118">
        <f>'[2]32 -Proyección producción UVR'!F52</f>
        <v>0</v>
      </c>
      <c r="R57" s="114">
        <f t="shared" si="0"/>
        <v>0</v>
      </c>
      <c r="S57" s="115">
        <v>0</v>
      </c>
      <c r="T57" s="116">
        <f t="shared" si="5"/>
        <v>0</v>
      </c>
      <c r="U57" s="119"/>
      <c r="V57" s="118"/>
      <c r="W57" s="118"/>
      <c r="X57" s="120"/>
      <c r="Z57" s="112"/>
      <c r="AA57" s="118" t="e">
        <f>+'[3]32 -Proyección producción UVR'!G52</f>
        <v>#REF!</v>
      </c>
      <c r="AB57" s="114">
        <f t="shared" si="7"/>
        <v>0</v>
      </c>
      <c r="AC57" s="115">
        <v>0</v>
      </c>
      <c r="AD57" s="116" t="e">
        <f t="shared" si="1"/>
        <v>#REF!</v>
      </c>
      <c r="AE57" s="119"/>
      <c r="AF57" s="118"/>
      <c r="AG57" s="118"/>
      <c r="AH57" s="120"/>
      <c r="AJ57" s="112"/>
      <c r="AK57" s="121" t="e">
        <f>+'[3]32 -Proyección producción UVR'!H52</f>
        <v>#REF!</v>
      </c>
      <c r="AL57" s="114">
        <f t="shared" si="8"/>
        <v>0</v>
      </c>
      <c r="AM57" s="115">
        <v>0</v>
      </c>
      <c r="AN57" s="116" t="e">
        <f t="shared" si="2"/>
        <v>#REF!</v>
      </c>
      <c r="AO57" s="119"/>
      <c r="AP57" s="118"/>
      <c r="AQ57" s="118"/>
      <c r="AR57" s="120"/>
      <c r="AT57" s="112"/>
      <c r="AU57" s="114" t="e">
        <f t="shared" si="6"/>
        <v>#REF!</v>
      </c>
      <c r="AV57" s="114">
        <f t="shared" si="6"/>
        <v>0</v>
      </c>
      <c r="AW57" s="115">
        <v>0</v>
      </c>
      <c r="AX57" s="116" t="e">
        <f t="shared" si="3"/>
        <v>#REF!</v>
      </c>
      <c r="AY57" s="119"/>
      <c r="AZ57" s="118"/>
      <c r="BA57" s="118"/>
      <c r="BB57" s="120"/>
    </row>
    <row r="58" spans="2:54">
      <c r="B58" s="253"/>
      <c r="C58" s="256"/>
      <c r="D58" s="99" t="s">
        <v>133</v>
      </c>
      <c r="E58" s="122" t="s">
        <v>134</v>
      </c>
      <c r="F58" s="112"/>
      <c r="G58" s="124"/>
      <c r="H58" s="114"/>
      <c r="I58" s="123"/>
      <c r="J58" s="116">
        <f t="shared" si="4"/>
        <v>0</v>
      </c>
      <c r="K58" s="117"/>
      <c r="L58" s="114"/>
      <c r="M58" s="115"/>
      <c r="N58" s="116"/>
      <c r="P58" s="112" t="s">
        <v>414</v>
      </c>
      <c r="Q58" s="118">
        <f>'[2]32 -Proyección producción UVR'!F53</f>
        <v>0</v>
      </c>
      <c r="R58" s="114">
        <f t="shared" si="0"/>
        <v>0</v>
      </c>
      <c r="S58" s="115">
        <v>6.1631419939577041E-2</v>
      </c>
      <c r="T58" s="116">
        <f t="shared" si="5"/>
        <v>0</v>
      </c>
      <c r="U58" s="119"/>
      <c r="V58" s="118"/>
      <c r="W58" s="118"/>
      <c r="X58" s="120"/>
      <c r="Z58" s="112" t="s">
        <v>414</v>
      </c>
      <c r="AA58" s="118">
        <f>+'[3]32 -Proyección producción UVR'!G53</f>
        <v>304</v>
      </c>
      <c r="AB58" s="114">
        <f t="shared" si="7"/>
        <v>0</v>
      </c>
      <c r="AC58" s="115">
        <v>6.1631419939577041E-2</v>
      </c>
      <c r="AD58" s="116">
        <f t="shared" si="1"/>
        <v>0</v>
      </c>
      <c r="AE58" s="119"/>
      <c r="AF58" s="118"/>
      <c r="AG58" s="118"/>
      <c r="AH58" s="120"/>
      <c r="AJ58" s="112" t="s">
        <v>414</v>
      </c>
      <c r="AK58" s="121">
        <f>+'[3]32 -Proyección producción UVR'!H53</f>
        <v>298</v>
      </c>
      <c r="AL58" s="114">
        <f t="shared" si="8"/>
        <v>0</v>
      </c>
      <c r="AM58" s="115">
        <v>6.1631419939577041E-2</v>
      </c>
      <c r="AN58" s="116">
        <f t="shared" si="2"/>
        <v>0</v>
      </c>
      <c r="AO58" s="119"/>
      <c r="AP58" s="118"/>
      <c r="AQ58" s="118"/>
      <c r="AR58" s="120"/>
      <c r="AT58" s="112" t="s">
        <v>414</v>
      </c>
      <c r="AU58" s="114">
        <f t="shared" si="6"/>
        <v>306.94</v>
      </c>
      <c r="AV58" s="114">
        <f t="shared" si="6"/>
        <v>0</v>
      </c>
      <c r="AW58" s="115">
        <v>6.1631419939577041E-2</v>
      </c>
      <c r="AX58" s="116">
        <f t="shared" si="3"/>
        <v>0</v>
      </c>
      <c r="AY58" s="119"/>
      <c r="AZ58" s="118"/>
      <c r="BA58" s="118"/>
      <c r="BB58" s="120"/>
    </row>
    <row r="59" spans="2:54">
      <c r="B59" s="253"/>
      <c r="C59" s="256"/>
      <c r="D59" s="99" t="s">
        <v>135</v>
      </c>
      <c r="E59" s="122" t="s">
        <v>136</v>
      </c>
      <c r="F59" s="112"/>
      <c r="G59" s="124"/>
      <c r="H59" s="114"/>
      <c r="I59" s="115" t="e">
        <f>+'[3]5 -Produccion '!J55/4965</f>
        <v>#REF!</v>
      </c>
      <c r="J59" s="116">
        <f t="shared" si="4"/>
        <v>0</v>
      </c>
      <c r="K59" s="117"/>
      <c r="L59" s="114"/>
      <c r="M59" s="115"/>
      <c r="N59" s="116"/>
      <c r="P59" s="112"/>
      <c r="Q59" s="118">
        <f>'[2]32 -Proyección producción UVR'!F54</f>
        <v>0</v>
      </c>
      <c r="R59" s="127"/>
      <c r="S59" s="115">
        <v>0</v>
      </c>
      <c r="T59" s="116">
        <f t="shared" si="5"/>
        <v>0</v>
      </c>
      <c r="U59" s="119"/>
      <c r="V59" s="118"/>
      <c r="W59" s="118"/>
      <c r="X59" s="120"/>
      <c r="Z59" s="112"/>
      <c r="AA59" s="118" t="e">
        <f>+'[3]32 -Proyección producción UVR'!G54</f>
        <v>#REF!</v>
      </c>
      <c r="AB59" s="114">
        <f t="shared" si="7"/>
        <v>0</v>
      </c>
      <c r="AC59" s="115">
        <v>0</v>
      </c>
      <c r="AD59" s="116" t="e">
        <f t="shared" si="1"/>
        <v>#REF!</v>
      </c>
      <c r="AE59" s="119"/>
      <c r="AF59" s="118"/>
      <c r="AG59" s="118"/>
      <c r="AH59" s="120"/>
      <c r="AJ59" s="112"/>
      <c r="AK59" s="121" t="e">
        <f>+'[3]32 -Proyección producción UVR'!H54</f>
        <v>#REF!</v>
      </c>
      <c r="AL59" s="114">
        <f t="shared" si="8"/>
        <v>0</v>
      </c>
      <c r="AM59" s="115">
        <v>0</v>
      </c>
      <c r="AN59" s="116" t="e">
        <f t="shared" si="2"/>
        <v>#REF!</v>
      </c>
      <c r="AO59" s="119"/>
      <c r="AP59" s="118"/>
      <c r="AQ59" s="118"/>
      <c r="AR59" s="120"/>
      <c r="AT59" s="112"/>
      <c r="AU59" s="114" t="e">
        <f t="shared" si="6"/>
        <v>#REF!</v>
      </c>
      <c r="AV59" s="114">
        <f t="shared" si="6"/>
        <v>0</v>
      </c>
      <c r="AW59" s="115">
        <v>0</v>
      </c>
      <c r="AX59" s="116" t="e">
        <f t="shared" si="3"/>
        <v>#REF!</v>
      </c>
      <c r="AY59" s="119"/>
      <c r="AZ59" s="118"/>
      <c r="BA59" s="118"/>
      <c r="BB59" s="120"/>
    </row>
    <row r="60" spans="2:54">
      <c r="B60" s="253"/>
      <c r="C60" s="256"/>
      <c r="D60" s="99" t="s">
        <v>137</v>
      </c>
      <c r="E60" s="122" t="s">
        <v>138</v>
      </c>
      <c r="F60" s="112"/>
      <c r="G60" s="124"/>
      <c r="H60" s="114"/>
      <c r="I60" s="115" t="e">
        <f>+'[3]5 -Produccion '!J56/4965</f>
        <v>#REF!</v>
      </c>
      <c r="J60" s="116">
        <f t="shared" si="4"/>
        <v>0</v>
      </c>
      <c r="K60" s="117"/>
      <c r="L60" s="114"/>
      <c r="M60" s="115"/>
      <c r="N60" s="116"/>
      <c r="P60" s="112"/>
      <c r="Q60" s="118">
        <f>'[2]32 -Proyección producción UVR'!F55</f>
        <v>0</v>
      </c>
      <c r="R60" s="127"/>
      <c r="S60" s="115">
        <v>0</v>
      </c>
      <c r="T60" s="116">
        <f t="shared" si="5"/>
        <v>0</v>
      </c>
      <c r="U60" s="119"/>
      <c r="V60" s="118"/>
      <c r="W60" s="118"/>
      <c r="X60" s="120"/>
      <c r="Z60" s="112"/>
      <c r="AA60" s="118" t="e">
        <f>+'[3]32 -Proyección producción UVR'!G55</f>
        <v>#REF!</v>
      </c>
      <c r="AB60" s="114">
        <f t="shared" si="7"/>
        <v>0</v>
      </c>
      <c r="AC60" s="115">
        <v>0</v>
      </c>
      <c r="AD60" s="116" t="e">
        <f t="shared" si="1"/>
        <v>#REF!</v>
      </c>
      <c r="AE60" s="119"/>
      <c r="AF60" s="118"/>
      <c r="AG60" s="118"/>
      <c r="AH60" s="120"/>
      <c r="AJ60" s="112"/>
      <c r="AK60" s="121" t="e">
        <f>+'[3]32 -Proyección producción UVR'!H55</f>
        <v>#REF!</v>
      </c>
      <c r="AL60" s="114">
        <f t="shared" si="8"/>
        <v>0</v>
      </c>
      <c r="AM60" s="115">
        <v>0</v>
      </c>
      <c r="AN60" s="116" t="e">
        <f t="shared" si="2"/>
        <v>#REF!</v>
      </c>
      <c r="AO60" s="119"/>
      <c r="AP60" s="118"/>
      <c r="AQ60" s="118"/>
      <c r="AR60" s="120"/>
      <c r="AT60" s="112"/>
      <c r="AU60" s="114" t="e">
        <f t="shared" si="6"/>
        <v>#REF!</v>
      </c>
      <c r="AV60" s="114">
        <f t="shared" si="6"/>
        <v>0</v>
      </c>
      <c r="AW60" s="115">
        <v>0</v>
      </c>
      <c r="AX60" s="116" t="e">
        <f t="shared" si="3"/>
        <v>#REF!</v>
      </c>
      <c r="AY60" s="119"/>
      <c r="AZ60" s="118"/>
      <c r="BA60" s="118"/>
      <c r="BB60" s="120"/>
    </row>
    <row r="61" spans="2:54">
      <c r="B61" s="253"/>
      <c r="C61" s="256"/>
      <c r="D61" s="99" t="s">
        <v>139</v>
      </c>
      <c r="E61" s="122" t="s">
        <v>140</v>
      </c>
      <c r="F61" s="112"/>
      <c r="G61" s="124"/>
      <c r="H61" s="114"/>
      <c r="I61" s="123"/>
      <c r="J61" s="116">
        <f t="shared" si="4"/>
        <v>0</v>
      </c>
      <c r="K61" s="117"/>
      <c r="L61" s="114"/>
      <c r="M61" s="115"/>
      <c r="N61" s="116"/>
      <c r="P61" s="112" t="s">
        <v>414</v>
      </c>
      <c r="Q61" s="118">
        <f>'[2]32 -Proyección producción UVR'!F56</f>
        <v>0</v>
      </c>
      <c r="R61" s="114">
        <f>H61+(H61*3%)</f>
        <v>0</v>
      </c>
      <c r="S61" s="115">
        <v>7.7744209466263842E-2</v>
      </c>
      <c r="T61" s="116">
        <f t="shared" si="5"/>
        <v>0</v>
      </c>
      <c r="U61" s="119"/>
      <c r="V61" s="118"/>
      <c r="W61" s="118"/>
      <c r="X61" s="120"/>
      <c r="Z61" s="112" t="s">
        <v>414</v>
      </c>
      <c r="AA61" s="118">
        <f>+'[3]32 -Proyección producción UVR'!G56</f>
        <v>332</v>
      </c>
      <c r="AB61" s="114">
        <f t="shared" si="7"/>
        <v>0</v>
      </c>
      <c r="AC61" s="115">
        <v>7.7744209466263842E-2</v>
      </c>
      <c r="AD61" s="116">
        <f t="shared" si="1"/>
        <v>0</v>
      </c>
      <c r="AE61" s="119"/>
      <c r="AF61" s="118"/>
      <c r="AG61" s="118"/>
      <c r="AH61" s="120"/>
      <c r="AJ61" s="112" t="s">
        <v>414</v>
      </c>
      <c r="AK61" s="121">
        <f>+'[3]32 -Proyección producción UVR'!H56</f>
        <v>325</v>
      </c>
      <c r="AL61" s="114">
        <f t="shared" si="8"/>
        <v>0</v>
      </c>
      <c r="AM61" s="115">
        <v>7.7744209466263842E-2</v>
      </c>
      <c r="AN61" s="116">
        <f t="shared" si="2"/>
        <v>0</v>
      </c>
      <c r="AO61" s="119"/>
      <c r="AP61" s="118"/>
      <c r="AQ61" s="118"/>
      <c r="AR61" s="120"/>
      <c r="AT61" s="112" t="s">
        <v>414</v>
      </c>
      <c r="AU61" s="114">
        <f t="shared" si="6"/>
        <v>334.75</v>
      </c>
      <c r="AV61" s="114">
        <f t="shared" si="6"/>
        <v>0</v>
      </c>
      <c r="AW61" s="115">
        <v>7.7744209466263842E-2</v>
      </c>
      <c r="AX61" s="116">
        <f t="shared" si="3"/>
        <v>0</v>
      </c>
      <c r="AY61" s="119"/>
      <c r="AZ61" s="118"/>
      <c r="BA61" s="118"/>
      <c r="BB61" s="120"/>
    </row>
    <row r="62" spans="2:54">
      <c r="B62" s="253"/>
      <c r="C62" s="256"/>
      <c r="D62" s="99" t="s">
        <v>141</v>
      </c>
      <c r="E62" s="122" t="s">
        <v>142</v>
      </c>
      <c r="F62" s="112"/>
      <c r="G62" s="124"/>
      <c r="H62" s="114"/>
      <c r="I62" s="115" t="e">
        <f>+'[3]5 -Produccion '!J58/4965</f>
        <v>#REF!</v>
      </c>
      <c r="J62" s="116">
        <f t="shared" si="4"/>
        <v>0</v>
      </c>
      <c r="K62" s="117"/>
      <c r="L62" s="114"/>
      <c r="M62" s="118"/>
      <c r="N62" s="116"/>
      <c r="P62" s="112"/>
      <c r="Q62" s="118">
        <f>'[2]32 -Proyección producción UVR'!F57</f>
        <v>0</v>
      </c>
      <c r="R62" s="127"/>
      <c r="S62" s="118">
        <v>0</v>
      </c>
      <c r="T62" s="116">
        <f t="shared" si="5"/>
        <v>0</v>
      </c>
      <c r="U62" s="119"/>
      <c r="V62" s="118"/>
      <c r="W62" s="118"/>
      <c r="X62" s="120"/>
      <c r="Z62" s="112"/>
      <c r="AA62" s="118" t="e">
        <f>+'[3]32 -Proyección producción UVR'!G57</f>
        <v>#REF!</v>
      </c>
      <c r="AB62" s="114">
        <f t="shared" si="7"/>
        <v>0</v>
      </c>
      <c r="AC62" s="118">
        <v>0</v>
      </c>
      <c r="AD62" s="116" t="e">
        <f t="shared" si="1"/>
        <v>#REF!</v>
      </c>
      <c r="AE62" s="119"/>
      <c r="AF62" s="118"/>
      <c r="AG62" s="118"/>
      <c r="AH62" s="120"/>
      <c r="AJ62" s="112"/>
      <c r="AK62" s="121" t="e">
        <f>+'[3]32 -Proyección producción UVR'!H57</f>
        <v>#REF!</v>
      </c>
      <c r="AL62" s="114">
        <f t="shared" si="8"/>
        <v>0</v>
      </c>
      <c r="AM62" s="118">
        <v>0</v>
      </c>
      <c r="AN62" s="116" t="e">
        <f t="shared" si="2"/>
        <v>#REF!</v>
      </c>
      <c r="AO62" s="119"/>
      <c r="AP62" s="118"/>
      <c r="AQ62" s="118"/>
      <c r="AR62" s="120"/>
      <c r="AT62" s="112"/>
      <c r="AU62" s="114" t="e">
        <f t="shared" si="6"/>
        <v>#REF!</v>
      </c>
      <c r="AV62" s="114">
        <f t="shared" si="6"/>
        <v>0</v>
      </c>
      <c r="AW62" s="118">
        <v>0</v>
      </c>
      <c r="AX62" s="116" t="e">
        <f t="shared" si="3"/>
        <v>#REF!</v>
      </c>
      <c r="AY62" s="119"/>
      <c r="AZ62" s="118"/>
      <c r="BA62" s="118"/>
      <c r="BB62" s="120"/>
    </row>
    <row r="63" spans="2:54">
      <c r="B63" s="253"/>
      <c r="C63" s="256"/>
      <c r="D63" s="99" t="s">
        <v>143</v>
      </c>
      <c r="E63" s="122" t="s">
        <v>144</v>
      </c>
      <c r="F63" s="112"/>
      <c r="G63" s="124"/>
      <c r="H63" s="114"/>
      <c r="I63" s="115" t="e">
        <f>+'[3]5 -Produccion '!J59/4965</f>
        <v>#REF!</v>
      </c>
      <c r="J63" s="116">
        <f t="shared" si="4"/>
        <v>0</v>
      </c>
      <c r="K63" s="117"/>
      <c r="L63" s="114"/>
      <c r="M63" s="118"/>
      <c r="N63" s="116"/>
      <c r="P63" s="112"/>
      <c r="Q63" s="118">
        <f>'[2]32 -Proyección producción UVR'!F58</f>
        <v>0</v>
      </c>
      <c r="R63" s="127"/>
      <c r="S63" s="118">
        <v>0</v>
      </c>
      <c r="T63" s="116">
        <f t="shared" si="5"/>
        <v>0</v>
      </c>
      <c r="U63" s="119"/>
      <c r="V63" s="118"/>
      <c r="W63" s="118"/>
      <c r="X63" s="120"/>
      <c r="Z63" s="112"/>
      <c r="AA63" s="118" t="e">
        <f>+'[3]32 -Proyección producción UVR'!G58</f>
        <v>#REF!</v>
      </c>
      <c r="AB63" s="114">
        <f t="shared" si="7"/>
        <v>0</v>
      </c>
      <c r="AC63" s="118">
        <v>0</v>
      </c>
      <c r="AD63" s="116" t="e">
        <f t="shared" si="1"/>
        <v>#REF!</v>
      </c>
      <c r="AE63" s="119"/>
      <c r="AF63" s="118"/>
      <c r="AG63" s="118"/>
      <c r="AH63" s="120"/>
      <c r="AJ63" s="112"/>
      <c r="AK63" s="121" t="e">
        <f>+'[3]32 -Proyección producción UVR'!H58</f>
        <v>#REF!</v>
      </c>
      <c r="AL63" s="114">
        <f t="shared" si="8"/>
        <v>0</v>
      </c>
      <c r="AM63" s="118">
        <v>0</v>
      </c>
      <c r="AN63" s="116" t="e">
        <f t="shared" si="2"/>
        <v>#REF!</v>
      </c>
      <c r="AO63" s="119"/>
      <c r="AP63" s="118"/>
      <c r="AQ63" s="118"/>
      <c r="AR63" s="120"/>
      <c r="AT63" s="112"/>
      <c r="AU63" s="114" t="e">
        <f t="shared" si="6"/>
        <v>#REF!</v>
      </c>
      <c r="AV63" s="114">
        <f t="shared" si="6"/>
        <v>0</v>
      </c>
      <c r="AW63" s="118">
        <v>0</v>
      </c>
      <c r="AX63" s="116" t="e">
        <f t="shared" si="3"/>
        <v>#REF!</v>
      </c>
      <c r="AY63" s="119"/>
      <c r="AZ63" s="118"/>
      <c r="BA63" s="118"/>
      <c r="BB63" s="120"/>
    </row>
    <row r="64" spans="2:54">
      <c r="B64" s="253"/>
      <c r="C64" s="256"/>
      <c r="D64" s="99" t="s">
        <v>145</v>
      </c>
      <c r="E64" s="122" t="s">
        <v>146</v>
      </c>
      <c r="F64" s="112"/>
      <c r="G64" s="124"/>
      <c r="H64" s="114"/>
      <c r="I64" s="115" t="e">
        <f>+'[3]5 -Produccion '!J60/4965</f>
        <v>#REF!</v>
      </c>
      <c r="J64" s="116">
        <f t="shared" si="4"/>
        <v>0</v>
      </c>
      <c r="K64" s="117"/>
      <c r="L64" s="114"/>
      <c r="M64" s="118"/>
      <c r="N64" s="116"/>
      <c r="P64" s="112"/>
      <c r="Q64" s="118">
        <f>'[2]32 -Proyección producción UVR'!F59</f>
        <v>0</v>
      </c>
      <c r="R64" s="127"/>
      <c r="S64" s="118">
        <v>0</v>
      </c>
      <c r="T64" s="116">
        <f t="shared" si="5"/>
        <v>0</v>
      </c>
      <c r="U64" s="119"/>
      <c r="V64" s="118"/>
      <c r="W64" s="118"/>
      <c r="X64" s="120"/>
      <c r="Z64" s="112"/>
      <c r="AA64" s="118" t="e">
        <f>+'[3]32 -Proyección producción UVR'!G59</f>
        <v>#REF!</v>
      </c>
      <c r="AB64" s="114">
        <f t="shared" si="7"/>
        <v>0</v>
      </c>
      <c r="AC64" s="118">
        <v>0</v>
      </c>
      <c r="AD64" s="116" t="e">
        <f t="shared" si="1"/>
        <v>#REF!</v>
      </c>
      <c r="AE64" s="119"/>
      <c r="AF64" s="118"/>
      <c r="AG64" s="118"/>
      <c r="AH64" s="120"/>
      <c r="AJ64" s="112"/>
      <c r="AK64" s="121" t="e">
        <f>+'[3]32 -Proyección producción UVR'!H59</f>
        <v>#REF!</v>
      </c>
      <c r="AL64" s="114">
        <f t="shared" si="8"/>
        <v>0</v>
      </c>
      <c r="AM64" s="118">
        <v>0</v>
      </c>
      <c r="AN64" s="116" t="e">
        <f t="shared" si="2"/>
        <v>#REF!</v>
      </c>
      <c r="AO64" s="119"/>
      <c r="AP64" s="118"/>
      <c r="AQ64" s="118"/>
      <c r="AR64" s="120"/>
      <c r="AT64" s="112"/>
      <c r="AU64" s="114" t="e">
        <f t="shared" si="6"/>
        <v>#REF!</v>
      </c>
      <c r="AV64" s="114">
        <f t="shared" si="6"/>
        <v>0</v>
      </c>
      <c r="AW64" s="118">
        <v>0</v>
      </c>
      <c r="AX64" s="116" t="e">
        <f t="shared" si="3"/>
        <v>#REF!</v>
      </c>
      <c r="AY64" s="119"/>
      <c r="AZ64" s="118"/>
      <c r="BA64" s="118"/>
      <c r="BB64" s="120"/>
    </row>
    <row r="65" spans="2:54">
      <c r="B65" s="253"/>
      <c r="C65" s="256"/>
      <c r="D65" s="99" t="s">
        <v>147</v>
      </c>
      <c r="E65" s="122" t="s">
        <v>148</v>
      </c>
      <c r="F65" s="112"/>
      <c r="G65" s="124"/>
      <c r="H65" s="114"/>
      <c r="I65" s="115" t="e">
        <f>+'[3]5 -Produccion '!J61/4965</f>
        <v>#REF!</v>
      </c>
      <c r="J65" s="116">
        <f t="shared" si="4"/>
        <v>0</v>
      </c>
      <c r="K65" s="117"/>
      <c r="L65" s="114"/>
      <c r="M65" s="118"/>
      <c r="N65" s="116"/>
      <c r="P65" s="112"/>
      <c r="Q65" s="118">
        <f>'[2]32 -Proyección producción UVR'!F60</f>
        <v>0</v>
      </c>
      <c r="R65" s="127"/>
      <c r="S65" s="118">
        <v>0</v>
      </c>
      <c r="T65" s="116">
        <f t="shared" si="5"/>
        <v>0</v>
      </c>
      <c r="U65" s="119"/>
      <c r="V65" s="118"/>
      <c r="W65" s="118"/>
      <c r="X65" s="120"/>
      <c r="Z65" s="112"/>
      <c r="AA65" s="118" t="e">
        <f>+'[3]32 -Proyección producción UVR'!G60</f>
        <v>#REF!</v>
      </c>
      <c r="AB65" s="114">
        <f t="shared" si="7"/>
        <v>0</v>
      </c>
      <c r="AC65" s="118">
        <v>0</v>
      </c>
      <c r="AD65" s="116" t="e">
        <f t="shared" si="1"/>
        <v>#REF!</v>
      </c>
      <c r="AE65" s="119"/>
      <c r="AF65" s="118"/>
      <c r="AG65" s="118"/>
      <c r="AH65" s="120"/>
      <c r="AJ65" s="112"/>
      <c r="AK65" s="121" t="e">
        <f>+'[3]32 -Proyección producción UVR'!H60</f>
        <v>#REF!</v>
      </c>
      <c r="AL65" s="114">
        <f t="shared" si="8"/>
        <v>0</v>
      </c>
      <c r="AM65" s="118">
        <v>0</v>
      </c>
      <c r="AN65" s="116" t="e">
        <f t="shared" si="2"/>
        <v>#REF!</v>
      </c>
      <c r="AO65" s="119"/>
      <c r="AP65" s="118"/>
      <c r="AQ65" s="118"/>
      <c r="AR65" s="120"/>
      <c r="AT65" s="112"/>
      <c r="AU65" s="114" t="e">
        <f t="shared" si="6"/>
        <v>#REF!</v>
      </c>
      <c r="AV65" s="114">
        <f t="shared" si="6"/>
        <v>0</v>
      </c>
      <c r="AW65" s="118">
        <v>0</v>
      </c>
      <c r="AX65" s="116" t="e">
        <f t="shared" si="3"/>
        <v>#REF!</v>
      </c>
      <c r="AY65" s="119"/>
      <c r="AZ65" s="118"/>
      <c r="BA65" s="118"/>
      <c r="BB65" s="120"/>
    </row>
    <row r="66" spans="2:54">
      <c r="B66" s="253"/>
      <c r="C66" s="256"/>
      <c r="D66" s="99" t="s">
        <v>149</v>
      </c>
      <c r="E66" s="122" t="s">
        <v>150</v>
      </c>
      <c r="F66" s="112"/>
      <c r="G66" s="124"/>
      <c r="H66" s="114"/>
      <c r="I66" s="115" t="e">
        <f>+'[3]5 -Produccion '!J62/4965</f>
        <v>#REF!</v>
      </c>
      <c r="J66" s="116">
        <f t="shared" si="4"/>
        <v>0</v>
      </c>
      <c r="K66" s="117"/>
      <c r="L66" s="114"/>
      <c r="M66" s="118"/>
      <c r="N66" s="116"/>
      <c r="P66" s="112"/>
      <c r="Q66" s="118">
        <f>'[2]32 -Proyección producción UVR'!F61</f>
        <v>0</v>
      </c>
      <c r="R66" s="127"/>
      <c r="S66" s="118">
        <v>0</v>
      </c>
      <c r="T66" s="116">
        <f t="shared" si="5"/>
        <v>0</v>
      </c>
      <c r="U66" s="119"/>
      <c r="V66" s="118"/>
      <c r="W66" s="118"/>
      <c r="X66" s="120"/>
      <c r="Z66" s="112"/>
      <c r="AA66" s="118" t="e">
        <f>+'[3]32 -Proyección producción UVR'!G61</f>
        <v>#REF!</v>
      </c>
      <c r="AB66" s="114">
        <f t="shared" si="7"/>
        <v>0</v>
      </c>
      <c r="AC66" s="118">
        <v>0</v>
      </c>
      <c r="AD66" s="116" t="e">
        <f t="shared" si="1"/>
        <v>#REF!</v>
      </c>
      <c r="AE66" s="119"/>
      <c r="AF66" s="118"/>
      <c r="AG66" s="118"/>
      <c r="AH66" s="120"/>
      <c r="AJ66" s="112"/>
      <c r="AK66" s="121" t="e">
        <f>+'[3]32 -Proyección producción UVR'!H61</f>
        <v>#REF!</v>
      </c>
      <c r="AL66" s="114">
        <f t="shared" si="8"/>
        <v>0</v>
      </c>
      <c r="AM66" s="118">
        <v>0</v>
      </c>
      <c r="AN66" s="116" t="e">
        <f t="shared" si="2"/>
        <v>#REF!</v>
      </c>
      <c r="AO66" s="119"/>
      <c r="AP66" s="118"/>
      <c r="AQ66" s="118"/>
      <c r="AR66" s="120"/>
      <c r="AT66" s="112"/>
      <c r="AU66" s="114" t="e">
        <f t="shared" si="6"/>
        <v>#REF!</v>
      </c>
      <c r="AV66" s="114">
        <f t="shared" si="6"/>
        <v>0</v>
      </c>
      <c r="AW66" s="118">
        <v>0</v>
      </c>
      <c r="AX66" s="116" t="e">
        <f t="shared" si="3"/>
        <v>#REF!</v>
      </c>
      <c r="AY66" s="119"/>
      <c r="AZ66" s="118"/>
      <c r="BA66" s="118"/>
      <c r="BB66" s="120"/>
    </row>
    <row r="67" spans="2:54">
      <c r="B67" s="253"/>
      <c r="C67" s="256"/>
      <c r="D67" s="99" t="s">
        <v>151</v>
      </c>
      <c r="E67" s="122" t="s">
        <v>152</v>
      </c>
      <c r="F67" s="112"/>
      <c r="G67" s="124"/>
      <c r="H67" s="114"/>
      <c r="I67" s="115" t="e">
        <f>+'[3]5 -Produccion '!J63/4965</f>
        <v>#REF!</v>
      </c>
      <c r="J67" s="116">
        <f t="shared" si="4"/>
        <v>0</v>
      </c>
      <c r="K67" s="117"/>
      <c r="L67" s="114"/>
      <c r="M67" s="118"/>
      <c r="N67" s="116"/>
      <c r="P67" s="112"/>
      <c r="Q67" s="118">
        <f>'[2]32 -Proyección producción UVR'!F62</f>
        <v>0</v>
      </c>
      <c r="R67" s="127"/>
      <c r="S67" s="118">
        <v>0</v>
      </c>
      <c r="T67" s="116">
        <f t="shared" si="5"/>
        <v>0</v>
      </c>
      <c r="U67" s="119"/>
      <c r="V67" s="118"/>
      <c r="W67" s="118"/>
      <c r="X67" s="120"/>
      <c r="Z67" s="112"/>
      <c r="AA67" s="118" t="e">
        <f>+'[3]32 -Proyección producción UVR'!G62</f>
        <v>#REF!</v>
      </c>
      <c r="AB67" s="114">
        <f t="shared" si="7"/>
        <v>0</v>
      </c>
      <c r="AC67" s="118">
        <v>0</v>
      </c>
      <c r="AD67" s="116" t="e">
        <f t="shared" si="1"/>
        <v>#REF!</v>
      </c>
      <c r="AE67" s="119"/>
      <c r="AF67" s="118"/>
      <c r="AG67" s="118"/>
      <c r="AH67" s="120"/>
      <c r="AJ67" s="112"/>
      <c r="AK67" s="121" t="e">
        <f>+'[3]32 -Proyección producción UVR'!H62</f>
        <v>#REF!</v>
      </c>
      <c r="AL67" s="114">
        <f t="shared" si="8"/>
        <v>0</v>
      </c>
      <c r="AM67" s="118">
        <v>0</v>
      </c>
      <c r="AN67" s="116" t="e">
        <f t="shared" si="2"/>
        <v>#REF!</v>
      </c>
      <c r="AO67" s="119"/>
      <c r="AP67" s="118"/>
      <c r="AQ67" s="118"/>
      <c r="AR67" s="120"/>
      <c r="AT67" s="112"/>
      <c r="AU67" s="114" t="e">
        <f t="shared" si="6"/>
        <v>#REF!</v>
      </c>
      <c r="AV67" s="114">
        <f t="shared" si="6"/>
        <v>0</v>
      </c>
      <c r="AW67" s="118">
        <v>0</v>
      </c>
      <c r="AX67" s="116" t="e">
        <f t="shared" si="3"/>
        <v>#REF!</v>
      </c>
      <c r="AY67" s="119"/>
      <c r="AZ67" s="118"/>
      <c r="BA67" s="118"/>
      <c r="BB67" s="120"/>
    </row>
    <row r="68" spans="2:54">
      <c r="B68" s="253"/>
      <c r="C68" s="256"/>
      <c r="D68" s="99" t="s">
        <v>153</v>
      </c>
      <c r="E68" s="122" t="s">
        <v>154</v>
      </c>
      <c r="F68" s="112"/>
      <c r="G68" s="124"/>
      <c r="H68" s="114"/>
      <c r="I68" s="123"/>
      <c r="J68" s="116">
        <f t="shared" si="4"/>
        <v>0</v>
      </c>
      <c r="K68" s="117"/>
      <c r="L68" s="114"/>
      <c r="M68" s="115"/>
      <c r="N68" s="116"/>
      <c r="P68" s="112" t="s">
        <v>414</v>
      </c>
      <c r="Q68" s="118">
        <f>'[2]32 -Proyección producción UVR'!F63</f>
        <v>0</v>
      </c>
      <c r="R68" s="114">
        <f t="shared" ref="R68:R112" si="9">H68+(H68*3%)</f>
        <v>0</v>
      </c>
      <c r="S68" s="115">
        <v>8.459214501510574E-3</v>
      </c>
      <c r="T68" s="116">
        <f t="shared" si="5"/>
        <v>0</v>
      </c>
      <c r="U68" s="119"/>
      <c r="V68" s="118"/>
      <c r="W68" s="118"/>
      <c r="X68" s="120"/>
      <c r="Z68" s="112" t="s">
        <v>414</v>
      </c>
      <c r="AA68" s="118">
        <f>+'[3]32 -Proyección producción UVR'!G63</f>
        <v>1045</v>
      </c>
      <c r="AB68" s="114">
        <f t="shared" si="7"/>
        <v>0</v>
      </c>
      <c r="AC68" s="115">
        <v>8.459214501510574E-3</v>
      </c>
      <c r="AD68" s="116">
        <f t="shared" si="1"/>
        <v>0</v>
      </c>
      <c r="AE68" s="119"/>
      <c r="AF68" s="118"/>
      <c r="AG68" s="118"/>
      <c r="AH68" s="120"/>
      <c r="AJ68" s="112" t="s">
        <v>414</v>
      </c>
      <c r="AK68" s="121">
        <f>+'[3]32 -Proyección producción UVR'!H63</f>
        <v>1024</v>
      </c>
      <c r="AL68" s="114">
        <f t="shared" si="8"/>
        <v>0</v>
      </c>
      <c r="AM68" s="115">
        <v>8.459214501510574E-3</v>
      </c>
      <c r="AN68" s="116">
        <f t="shared" si="2"/>
        <v>0</v>
      </c>
      <c r="AO68" s="119"/>
      <c r="AP68" s="118"/>
      <c r="AQ68" s="118"/>
      <c r="AR68" s="120"/>
      <c r="AT68" s="112" t="s">
        <v>414</v>
      </c>
      <c r="AU68" s="114">
        <f t="shared" si="6"/>
        <v>1054.72</v>
      </c>
      <c r="AV68" s="114">
        <f t="shared" si="6"/>
        <v>0</v>
      </c>
      <c r="AW68" s="115">
        <v>8.459214501510574E-3</v>
      </c>
      <c r="AX68" s="116">
        <f t="shared" si="3"/>
        <v>0</v>
      </c>
      <c r="AY68" s="119"/>
      <c r="AZ68" s="118"/>
      <c r="BA68" s="118"/>
      <c r="BB68" s="120"/>
    </row>
    <row r="69" spans="2:54">
      <c r="B69" s="253"/>
      <c r="C69" s="256"/>
      <c r="D69" s="99" t="s">
        <v>155</v>
      </c>
      <c r="E69" s="122" t="s">
        <v>156</v>
      </c>
      <c r="F69" s="112"/>
      <c r="G69" s="124"/>
      <c r="H69" s="114"/>
      <c r="I69" s="115" t="e">
        <f>+'[3]5 -Produccion '!J65/4965</f>
        <v>#REF!</v>
      </c>
      <c r="J69" s="116">
        <f t="shared" si="4"/>
        <v>0</v>
      </c>
      <c r="K69" s="117"/>
      <c r="L69" s="114"/>
      <c r="M69" s="115"/>
      <c r="N69" s="116"/>
      <c r="P69" s="112"/>
      <c r="Q69" s="118">
        <f>'[2]32 -Proyección producción UVR'!F64</f>
        <v>0</v>
      </c>
      <c r="R69" s="114">
        <f t="shared" si="9"/>
        <v>0</v>
      </c>
      <c r="S69" s="115">
        <v>0</v>
      </c>
      <c r="T69" s="116">
        <f t="shared" si="5"/>
        <v>0</v>
      </c>
      <c r="U69" s="119"/>
      <c r="V69" s="118"/>
      <c r="W69" s="118"/>
      <c r="X69" s="120"/>
      <c r="Z69" s="112"/>
      <c r="AA69" s="118" t="e">
        <f>+'[3]32 -Proyección producción UVR'!G64</f>
        <v>#REF!</v>
      </c>
      <c r="AB69" s="114">
        <f t="shared" si="7"/>
        <v>0</v>
      </c>
      <c r="AC69" s="115">
        <v>0</v>
      </c>
      <c r="AD69" s="116" t="e">
        <f t="shared" si="1"/>
        <v>#REF!</v>
      </c>
      <c r="AE69" s="119"/>
      <c r="AF69" s="118"/>
      <c r="AG69" s="118"/>
      <c r="AH69" s="120"/>
      <c r="AJ69" s="112"/>
      <c r="AK69" s="121" t="e">
        <f>+'[3]32 -Proyección producción UVR'!H64</f>
        <v>#REF!</v>
      </c>
      <c r="AL69" s="114">
        <f t="shared" si="8"/>
        <v>0</v>
      </c>
      <c r="AM69" s="115">
        <v>0</v>
      </c>
      <c r="AN69" s="116" t="e">
        <f t="shared" si="2"/>
        <v>#REF!</v>
      </c>
      <c r="AO69" s="119"/>
      <c r="AP69" s="118"/>
      <c r="AQ69" s="118"/>
      <c r="AR69" s="120"/>
      <c r="AT69" s="112"/>
      <c r="AU69" s="114" t="e">
        <f t="shared" si="6"/>
        <v>#REF!</v>
      </c>
      <c r="AV69" s="114">
        <f t="shared" si="6"/>
        <v>0</v>
      </c>
      <c r="AW69" s="115">
        <v>0</v>
      </c>
      <c r="AX69" s="116" t="e">
        <f t="shared" si="3"/>
        <v>#REF!</v>
      </c>
      <c r="AY69" s="119"/>
      <c r="AZ69" s="118"/>
      <c r="BA69" s="118"/>
      <c r="BB69" s="120"/>
    </row>
    <row r="70" spans="2:54">
      <c r="B70" s="253"/>
      <c r="C70" s="256"/>
      <c r="D70" s="99" t="s">
        <v>157</v>
      </c>
      <c r="E70" s="122" t="s">
        <v>158</v>
      </c>
      <c r="F70" s="112"/>
      <c r="G70" s="124"/>
      <c r="H70" s="114"/>
      <c r="I70" s="115" t="e">
        <f>+'[3]5 -Produccion '!J66/4965</f>
        <v>#REF!</v>
      </c>
      <c r="J70" s="116">
        <f t="shared" si="4"/>
        <v>0</v>
      </c>
      <c r="K70" s="117"/>
      <c r="L70" s="114"/>
      <c r="M70" s="115"/>
      <c r="N70" s="116"/>
      <c r="P70" s="112"/>
      <c r="Q70" s="118">
        <f>'[2]32 -Proyección producción UVR'!F65</f>
        <v>0</v>
      </c>
      <c r="R70" s="114">
        <f t="shared" si="9"/>
        <v>0</v>
      </c>
      <c r="S70" s="115">
        <v>0</v>
      </c>
      <c r="T70" s="116">
        <f t="shared" si="5"/>
        <v>0</v>
      </c>
      <c r="U70" s="119"/>
      <c r="V70" s="118"/>
      <c r="W70" s="118"/>
      <c r="X70" s="120"/>
      <c r="Z70" s="112"/>
      <c r="AA70" s="118" t="e">
        <f>+'[3]32 -Proyección producción UVR'!G65</f>
        <v>#REF!</v>
      </c>
      <c r="AB70" s="114">
        <f t="shared" si="7"/>
        <v>0</v>
      </c>
      <c r="AC70" s="115">
        <v>0</v>
      </c>
      <c r="AD70" s="116" t="e">
        <f t="shared" si="1"/>
        <v>#REF!</v>
      </c>
      <c r="AE70" s="119"/>
      <c r="AF70" s="118"/>
      <c r="AG70" s="118"/>
      <c r="AH70" s="120"/>
      <c r="AJ70" s="112"/>
      <c r="AK70" s="121" t="e">
        <f>+'[3]32 -Proyección producción UVR'!H65</f>
        <v>#REF!</v>
      </c>
      <c r="AL70" s="114">
        <f t="shared" si="8"/>
        <v>0</v>
      </c>
      <c r="AM70" s="115">
        <v>0</v>
      </c>
      <c r="AN70" s="116" t="e">
        <f t="shared" si="2"/>
        <v>#REF!</v>
      </c>
      <c r="AO70" s="119"/>
      <c r="AP70" s="118"/>
      <c r="AQ70" s="118"/>
      <c r="AR70" s="120"/>
      <c r="AT70" s="112"/>
      <c r="AU70" s="114" t="e">
        <f t="shared" si="6"/>
        <v>#REF!</v>
      </c>
      <c r="AV70" s="114">
        <f t="shared" si="6"/>
        <v>0</v>
      </c>
      <c r="AW70" s="115">
        <v>0</v>
      </c>
      <c r="AX70" s="116" t="e">
        <f t="shared" si="3"/>
        <v>#REF!</v>
      </c>
      <c r="AY70" s="119"/>
      <c r="AZ70" s="118"/>
      <c r="BA70" s="118"/>
      <c r="BB70" s="120"/>
    </row>
    <row r="71" spans="2:54">
      <c r="B71" s="253"/>
      <c r="C71" s="256"/>
      <c r="D71" s="99" t="s">
        <v>159</v>
      </c>
      <c r="E71" s="122" t="s">
        <v>160</v>
      </c>
      <c r="F71" s="112"/>
      <c r="G71" s="124"/>
      <c r="H71" s="114"/>
      <c r="I71" s="115" t="e">
        <f>+'[3]5 -Produccion '!J67/4965</f>
        <v>#REF!</v>
      </c>
      <c r="J71" s="116">
        <f t="shared" si="4"/>
        <v>0</v>
      </c>
      <c r="K71" s="117"/>
      <c r="L71" s="114"/>
      <c r="M71" s="115"/>
      <c r="N71" s="116"/>
      <c r="P71" s="112"/>
      <c r="Q71" s="118">
        <f>'[2]32 -Proyección producción UVR'!F66</f>
        <v>0</v>
      </c>
      <c r="R71" s="114">
        <f t="shared" si="9"/>
        <v>0</v>
      </c>
      <c r="S71" s="115">
        <v>0</v>
      </c>
      <c r="T71" s="116">
        <f t="shared" si="5"/>
        <v>0</v>
      </c>
      <c r="U71" s="119"/>
      <c r="V71" s="118"/>
      <c r="W71" s="118"/>
      <c r="X71" s="120"/>
      <c r="Z71" s="112"/>
      <c r="AA71" s="118" t="e">
        <f>+'[3]32 -Proyección producción UVR'!G66</f>
        <v>#REF!</v>
      </c>
      <c r="AB71" s="114">
        <f t="shared" si="7"/>
        <v>0</v>
      </c>
      <c r="AC71" s="115">
        <v>0</v>
      </c>
      <c r="AD71" s="116" t="e">
        <f t="shared" si="1"/>
        <v>#REF!</v>
      </c>
      <c r="AE71" s="119"/>
      <c r="AF71" s="118"/>
      <c r="AG71" s="118"/>
      <c r="AH71" s="120"/>
      <c r="AJ71" s="112"/>
      <c r="AK71" s="121" t="e">
        <f>+'[3]32 -Proyección producción UVR'!H66</f>
        <v>#REF!</v>
      </c>
      <c r="AL71" s="114">
        <f t="shared" si="8"/>
        <v>0</v>
      </c>
      <c r="AM71" s="115">
        <v>0</v>
      </c>
      <c r="AN71" s="116" t="e">
        <f t="shared" si="2"/>
        <v>#REF!</v>
      </c>
      <c r="AO71" s="119"/>
      <c r="AP71" s="118"/>
      <c r="AQ71" s="118"/>
      <c r="AR71" s="120"/>
      <c r="AT71" s="112"/>
      <c r="AU71" s="114" t="e">
        <f t="shared" si="6"/>
        <v>#REF!</v>
      </c>
      <c r="AV71" s="114">
        <f t="shared" si="6"/>
        <v>0</v>
      </c>
      <c r="AW71" s="115">
        <v>0</v>
      </c>
      <c r="AX71" s="116" t="e">
        <f t="shared" si="3"/>
        <v>#REF!</v>
      </c>
      <c r="AY71" s="119"/>
      <c r="AZ71" s="118"/>
      <c r="BA71" s="118"/>
      <c r="BB71" s="120"/>
    </row>
    <row r="72" spans="2:54">
      <c r="B72" s="253"/>
      <c r="C72" s="256"/>
      <c r="D72" s="99" t="s">
        <v>161</v>
      </c>
      <c r="E72" s="122" t="s">
        <v>162</v>
      </c>
      <c r="F72" s="112"/>
      <c r="G72" s="124"/>
      <c r="H72" s="114"/>
      <c r="I72" s="115" t="e">
        <f>+'[3]5 -Produccion '!J68/4965</f>
        <v>#REF!</v>
      </c>
      <c r="J72" s="116">
        <f t="shared" si="4"/>
        <v>0</v>
      </c>
      <c r="K72" s="117"/>
      <c r="L72" s="114"/>
      <c r="M72" s="115"/>
      <c r="N72" s="116"/>
      <c r="P72" s="112"/>
      <c r="Q72" s="118">
        <f>'[2]32 -Proyección producción UVR'!F67</f>
        <v>0</v>
      </c>
      <c r="R72" s="114">
        <f t="shared" si="9"/>
        <v>0</v>
      </c>
      <c r="S72" s="115">
        <v>0</v>
      </c>
      <c r="T72" s="116">
        <f t="shared" si="5"/>
        <v>0</v>
      </c>
      <c r="U72" s="119"/>
      <c r="V72" s="118"/>
      <c r="W72" s="118"/>
      <c r="X72" s="120"/>
      <c r="Z72" s="112"/>
      <c r="AA72" s="118" t="e">
        <f>+'[3]32 -Proyección producción UVR'!G67</f>
        <v>#REF!</v>
      </c>
      <c r="AB72" s="114">
        <f t="shared" si="7"/>
        <v>0</v>
      </c>
      <c r="AC72" s="115">
        <v>0</v>
      </c>
      <c r="AD72" s="116" t="e">
        <f t="shared" si="1"/>
        <v>#REF!</v>
      </c>
      <c r="AE72" s="119"/>
      <c r="AF72" s="118"/>
      <c r="AG72" s="118"/>
      <c r="AH72" s="120"/>
      <c r="AJ72" s="112"/>
      <c r="AK72" s="121" t="e">
        <f>+'[3]32 -Proyección producción UVR'!H67</f>
        <v>#REF!</v>
      </c>
      <c r="AL72" s="114">
        <f t="shared" si="8"/>
        <v>0</v>
      </c>
      <c r="AM72" s="115">
        <v>0</v>
      </c>
      <c r="AN72" s="116" t="e">
        <f t="shared" si="2"/>
        <v>#REF!</v>
      </c>
      <c r="AO72" s="119"/>
      <c r="AP72" s="118"/>
      <c r="AQ72" s="118"/>
      <c r="AR72" s="120"/>
      <c r="AT72" s="112"/>
      <c r="AU72" s="114" t="e">
        <f t="shared" si="6"/>
        <v>#REF!</v>
      </c>
      <c r="AV72" s="114">
        <f t="shared" si="6"/>
        <v>0</v>
      </c>
      <c r="AW72" s="115">
        <v>0</v>
      </c>
      <c r="AX72" s="116" t="e">
        <f t="shared" si="3"/>
        <v>#REF!</v>
      </c>
      <c r="AY72" s="119"/>
      <c r="AZ72" s="118"/>
      <c r="BA72" s="118"/>
      <c r="BB72" s="120"/>
    </row>
    <row r="73" spans="2:54">
      <c r="B73" s="253"/>
      <c r="C73" s="256"/>
      <c r="D73" s="99" t="s">
        <v>163</v>
      </c>
      <c r="E73" s="122" t="s">
        <v>164</v>
      </c>
      <c r="F73" s="112"/>
      <c r="G73" s="124"/>
      <c r="H73" s="114"/>
      <c r="I73" s="115" t="e">
        <f>+'[3]5 -Produccion '!J69/4965</f>
        <v>#REF!</v>
      </c>
      <c r="J73" s="116">
        <f t="shared" si="4"/>
        <v>0</v>
      </c>
      <c r="K73" s="117"/>
      <c r="L73" s="114"/>
      <c r="M73" s="115"/>
      <c r="N73" s="116"/>
      <c r="P73" s="112"/>
      <c r="Q73" s="118">
        <f>'[2]32 -Proyección producción UVR'!F68</f>
        <v>0</v>
      </c>
      <c r="R73" s="114">
        <f t="shared" si="9"/>
        <v>0</v>
      </c>
      <c r="S73" s="115">
        <v>0</v>
      </c>
      <c r="T73" s="116">
        <f t="shared" si="5"/>
        <v>0</v>
      </c>
      <c r="U73" s="119"/>
      <c r="V73" s="118"/>
      <c r="W73" s="118"/>
      <c r="X73" s="120"/>
      <c r="Z73" s="112"/>
      <c r="AA73" s="118" t="e">
        <f>+'[3]32 -Proyección producción UVR'!G68</f>
        <v>#REF!</v>
      </c>
      <c r="AB73" s="114">
        <f t="shared" si="7"/>
        <v>0</v>
      </c>
      <c r="AC73" s="115">
        <v>0</v>
      </c>
      <c r="AD73" s="116" t="e">
        <f t="shared" si="1"/>
        <v>#REF!</v>
      </c>
      <c r="AE73" s="119"/>
      <c r="AF73" s="118"/>
      <c r="AG73" s="118"/>
      <c r="AH73" s="120"/>
      <c r="AJ73" s="112"/>
      <c r="AK73" s="121" t="e">
        <f>+'[3]32 -Proyección producción UVR'!H68</f>
        <v>#REF!</v>
      </c>
      <c r="AL73" s="114">
        <f t="shared" si="8"/>
        <v>0</v>
      </c>
      <c r="AM73" s="115">
        <v>0</v>
      </c>
      <c r="AN73" s="116" t="e">
        <f t="shared" si="2"/>
        <v>#REF!</v>
      </c>
      <c r="AO73" s="119"/>
      <c r="AP73" s="118"/>
      <c r="AQ73" s="118"/>
      <c r="AR73" s="120"/>
      <c r="AT73" s="112"/>
      <c r="AU73" s="114" t="e">
        <f t="shared" si="6"/>
        <v>#REF!</v>
      </c>
      <c r="AV73" s="114">
        <f t="shared" si="6"/>
        <v>0</v>
      </c>
      <c r="AW73" s="115">
        <v>0</v>
      </c>
      <c r="AX73" s="116" t="e">
        <f t="shared" si="3"/>
        <v>#REF!</v>
      </c>
      <c r="AY73" s="119"/>
      <c r="AZ73" s="118"/>
      <c r="BA73" s="118"/>
      <c r="BB73" s="120"/>
    </row>
    <row r="74" spans="2:54">
      <c r="B74" s="253"/>
      <c r="C74" s="256"/>
      <c r="D74" s="99" t="s">
        <v>165</v>
      </c>
      <c r="E74" s="122" t="s">
        <v>166</v>
      </c>
      <c r="F74" s="112"/>
      <c r="G74" s="124"/>
      <c r="H74" s="114"/>
      <c r="I74" s="115" t="e">
        <f>+'[3]5 -Produccion '!J70/4965</f>
        <v>#REF!</v>
      </c>
      <c r="J74" s="116">
        <f t="shared" si="4"/>
        <v>0</v>
      </c>
      <c r="K74" s="117"/>
      <c r="L74" s="114"/>
      <c r="M74" s="115"/>
      <c r="N74" s="116"/>
      <c r="P74" s="112"/>
      <c r="Q74" s="118">
        <f>'[2]32 -Proyección producción UVR'!F69</f>
        <v>0</v>
      </c>
      <c r="R74" s="114">
        <f t="shared" si="9"/>
        <v>0</v>
      </c>
      <c r="S74" s="115">
        <v>0</v>
      </c>
      <c r="T74" s="116">
        <f t="shared" si="5"/>
        <v>0</v>
      </c>
      <c r="U74" s="119"/>
      <c r="V74" s="118"/>
      <c r="W74" s="118"/>
      <c r="X74" s="120"/>
      <c r="Z74" s="112"/>
      <c r="AA74" s="118" t="e">
        <f>+'[3]32 -Proyección producción UVR'!G69</f>
        <v>#REF!</v>
      </c>
      <c r="AB74" s="114">
        <f t="shared" si="7"/>
        <v>0</v>
      </c>
      <c r="AC74" s="115">
        <v>0</v>
      </c>
      <c r="AD74" s="116" t="e">
        <f t="shared" si="1"/>
        <v>#REF!</v>
      </c>
      <c r="AE74" s="119"/>
      <c r="AF74" s="118"/>
      <c r="AG74" s="118"/>
      <c r="AH74" s="120"/>
      <c r="AJ74" s="112"/>
      <c r="AK74" s="121" t="e">
        <f>+'[3]32 -Proyección producción UVR'!H69</f>
        <v>#REF!</v>
      </c>
      <c r="AL74" s="114">
        <f t="shared" si="8"/>
        <v>0</v>
      </c>
      <c r="AM74" s="115">
        <v>0</v>
      </c>
      <c r="AN74" s="116" t="e">
        <f t="shared" si="2"/>
        <v>#REF!</v>
      </c>
      <c r="AO74" s="119"/>
      <c r="AP74" s="118"/>
      <c r="AQ74" s="118"/>
      <c r="AR74" s="120"/>
      <c r="AT74" s="112"/>
      <c r="AU74" s="114" t="e">
        <f t="shared" si="6"/>
        <v>#REF!</v>
      </c>
      <c r="AV74" s="114">
        <f t="shared" si="6"/>
        <v>0</v>
      </c>
      <c r="AW74" s="115">
        <v>0</v>
      </c>
      <c r="AX74" s="116" t="e">
        <f t="shared" si="3"/>
        <v>#REF!</v>
      </c>
      <c r="AY74" s="119"/>
      <c r="AZ74" s="118"/>
      <c r="BA74" s="118"/>
      <c r="BB74" s="120"/>
    </row>
    <row r="75" spans="2:54">
      <c r="B75" s="253"/>
      <c r="C75" s="256"/>
      <c r="D75" s="99" t="s">
        <v>171</v>
      </c>
      <c r="E75" s="122" t="s">
        <v>172</v>
      </c>
      <c r="F75" s="112"/>
      <c r="G75" s="124"/>
      <c r="H75" s="114"/>
      <c r="I75" s="115" t="e">
        <f>+'[3]5 -Produccion '!J71/4965</f>
        <v>#REF!</v>
      </c>
      <c r="J75" s="116">
        <f t="shared" si="4"/>
        <v>0</v>
      </c>
      <c r="K75" s="117"/>
      <c r="L75" s="114"/>
      <c r="M75" s="115"/>
      <c r="N75" s="116"/>
      <c r="P75" s="112"/>
      <c r="Q75" s="118">
        <f>'[2]32 -Proyección producción UVR'!F70</f>
        <v>0</v>
      </c>
      <c r="R75" s="114">
        <f t="shared" si="9"/>
        <v>0</v>
      </c>
      <c r="S75" s="115">
        <v>0</v>
      </c>
      <c r="T75" s="116">
        <f t="shared" si="5"/>
        <v>0</v>
      </c>
      <c r="U75" s="119"/>
      <c r="V75" s="118"/>
      <c r="W75" s="118"/>
      <c r="X75" s="120"/>
      <c r="Z75" s="112"/>
      <c r="AA75" s="118" t="e">
        <f>+'[3]32 -Proyección producción UVR'!G70</f>
        <v>#REF!</v>
      </c>
      <c r="AB75" s="114">
        <f t="shared" si="7"/>
        <v>0</v>
      </c>
      <c r="AC75" s="115">
        <v>0</v>
      </c>
      <c r="AD75" s="116" t="e">
        <f t="shared" si="1"/>
        <v>#REF!</v>
      </c>
      <c r="AE75" s="119"/>
      <c r="AF75" s="118"/>
      <c r="AG75" s="118"/>
      <c r="AH75" s="120"/>
      <c r="AJ75" s="112"/>
      <c r="AK75" s="121" t="e">
        <f>+'[3]32 -Proyección producción UVR'!H70</f>
        <v>#REF!</v>
      </c>
      <c r="AL75" s="114">
        <f t="shared" si="8"/>
        <v>0</v>
      </c>
      <c r="AM75" s="115">
        <v>0</v>
      </c>
      <c r="AN75" s="116" t="e">
        <f t="shared" si="2"/>
        <v>#REF!</v>
      </c>
      <c r="AO75" s="119"/>
      <c r="AP75" s="118"/>
      <c r="AQ75" s="118"/>
      <c r="AR75" s="120"/>
      <c r="AT75" s="112"/>
      <c r="AU75" s="114" t="e">
        <f t="shared" si="6"/>
        <v>#REF!</v>
      </c>
      <c r="AV75" s="114">
        <f t="shared" si="6"/>
        <v>0</v>
      </c>
      <c r="AW75" s="115">
        <v>0</v>
      </c>
      <c r="AX75" s="116" t="e">
        <f t="shared" si="3"/>
        <v>#REF!</v>
      </c>
      <c r="AY75" s="119"/>
      <c r="AZ75" s="118"/>
      <c r="BA75" s="118"/>
      <c r="BB75" s="120"/>
    </row>
    <row r="76" spans="2:54">
      <c r="B76" s="253"/>
      <c r="C76" s="256"/>
      <c r="D76" s="99" t="s">
        <v>173</v>
      </c>
      <c r="E76" s="122" t="s">
        <v>174</v>
      </c>
      <c r="F76" s="112"/>
      <c r="G76" s="124"/>
      <c r="H76" s="114"/>
      <c r="I76" s="115" t="e">
        <f>+'[3]5 -Produccion '!J72/4965</f>
        <v>#REF!</v>
      </c>
      <c r="J76" s="116">
        <f t="shared" si="4"/>
        <v>0</v>
      </c>
      <c r="K76" s="117"/>
      <c r="L76" s="114"/>
      <c r="M76" s="115"/>
      <c r="N76" s="116"/>
      <c r="P76" s="112"/>
      <c r="Q76" s="118">
        <f>'[2]32 -Proyección producción UVR'!F71</f>
        <v>0</v>
      </c>
      <c r="R76" s="114">
        <f t="shared" si="9"/>
        <v>0</v>
      </c>
      <c r="S76" s="115">
        <v>0</v>
      </c>
      <c r="T76" s="116">
        <f t="shared" si="5"/>
        <v>0</v>
      </c>
      <c r="U76" s="119"/>
      <c r="V76" s="118"/>
      <c r="W76" s="118"/>
      <c r="X76" s="120"/>
      <c r="Z76" s="112"/>
      <c r="AA76" s="118" t="e">
        <f>+'[3]32 -Proyección producción UVR'!G71</f>
        <v>#REF!</v>
      </c>
      <c r="AB76" s="114">
        <f t="shared" si="7"/>
        <v>0</v>
      </c>
      <c r="AC76" s="115">
        <v>0</v>
      </c>
      <c r="AD76" s="116" t="e">
        <f t="shared" si="1"/>
        <v>#REF!</v>
      </c>
      <c r="AE76" s="119"/>
      <c r="AF76" s="118"/>
      <c r="AG76" s="118"/>
      <c r="AH76" s="120"/>
      <c r="AJ76" s="112"/>
      <c r="AK76" s="121" t="e">
        <f>+'[3]32 -Proyección producción UVR'!H71</f>
        <v>#REF!</v>
      </c>
      <c r="AL76" s="114">
        <f t="shared" si="8"/>
        <v>0</v>
      </c>
      <c r="AM76" s="115">
        <v>0</v>
      </c>
      <c r="AN76" s="116" t="e">
        <f t="shared" si="2"/>
        <v>#REF!</v>
      </c>
      <c r="AO76" s="119"/>
      <c r="AP76" s="118"/>
      <c r="AQ76" s="118"/>
      <c r="AR76" s="120"/>
      <c r="AT76" s="112"/>
      <c r="AU76" s="114" t="e">
        <f t="shared" si="6"/>
        <v>#REF!</v>
      </c>
      <c r="AV76" s="114">
        <f t="shared" si="6"/>
        <v>0</v>
      </c>
      <c r="AW76" s="115">
        <v>0</v>
      </c>
      <c r="AX76" s="116" t="e">
        <f t="shared" si="3"/>
        <v>#REF!</v>
      </c>
      <c r="AY76" s="119"/>
      <c r="AZ76" s="118"/>
      <c r="BA76" s="118"/>
      <c r="BB76" s="120"/>
    </row>
    <row r="77" spans="2:54">
      <c r="B77" s="253"/>
      <c r="C77" s="256"/>
      <c r="D77" s="99" t="s">
        <v>175</v>
      </c>
      <c r="E77" s="122" t="s">
        <v>176</v>
      </c>
      <c r="F77" s="112"/>
      <c r="G77" s="124"/>
      <c r="H77" s="114"/>
      <c r="I77" s="115" t="e">
        <f>+'[3]5 -Produccion '!J73/4965</f>
        <v>#REF!</v>
      </c>
      <c r="J77" s="116">
        <f t="shared" si="4"/>
        <v>0</v>
      </c>
      <c r="K77" s="117"/>
      <c r="L77" s="114"/>
      <c r="M77" s="115"/>
      <c r="N77" s="116"/>
      <c r="P77" s="112"/>
      <c r="Q77" s="118">
        <f>'[2]32 -Proyección producción UVR'!F72</f>
        <v>0</v>
      </c>
      <c r="R77" s="114">
        <f t="shared" si="9"/>
        <v>0</v>
      </c>
      <c r="S77" s="115">
        <v>0</v>
      </c>
      <c r="T77" s="116">
        <f t="shared" si="5"/>
        <v>0</v>
      </c>
      <c r="U77" s="119"/>
      <c r="V77" s="118"/>
      <c r="W77" s="118"/>
      <c r="X77" s="120"/>
      <c r="Z77" s="112"/>
      <c r="AA77" s="118" t="e">
        <f>+'[3]32 -Proyección producción UVR'!G72</f>
        <v>#REF!</v>
      </c>
      <c r="AB77" s="114">
        <f t="shared" si="7"/>
        <v>0</v>
      </c>
      <c r="AC77" s="115">
        <v>0</v>
      </c>
      <c r="AD77" s="116" t="e">
        <f t="shared" ref="AD77:AD140" si="10">+AA77*AB77</f>
        <v>#REF!</v>
      </c>
      <c r="AE77" s="119"/>
      <c r="AF77" s="118"/>
      <c r="AG77" s="118"/>
      <c r="AH77" s="120"/>
      <c r="AJ77" s="112"/>
      <c r="AK77" s="121" t="e">
        <f>+'[3]32 -Proyección producción UVR'!H72</f>
        <v>#REF!</v>
      </c>
      <c r="AL77" s="114">
        <f t="shared" si="8"/>
        <v>0</v>
      </c>
      <c r="AM77" s="115">
        <v>0</v>
      </c>
      <c r="AN77" s="116" t="e">
        <f t="shared" ref="AN77:AN140" si="11">+AK77*AL77</f>
        <v>#REF!</v>
      </c>
      <c r="AO77" s="119"/>
      <c r="AP77" s="118"/>
      <c r="AQ77" s="118"/>
      <c r="AR77" s="120"/>
      <c r="AT77" s="112"/>
      <c r="AU77" s="114" t="e">
        <f t="shared" si="6"/>
        <v>#REF!</v>
      </c>
      <c r="AV77" s="114">
        <f t="shared" si="6"/>
        <v>0</v>
      </c>
      <c r="AW77" s="115">
        <v>0</v>
      </c>
      <c r="AX77" s="116" t="e">
        <f t="shared" ref="AX77:AX140" si="12">+AU77*AV77</f>
        <v>#REF!</v>
      </c>
      <c r="AY77" s="119"/>
      <c r="AZ77" s="118"/>
      <c r="BA77" s="118"/>
      <c r="BB77" s="120"/>
    </row>
    <row r="78" spans="2:54">
      <c r="B78" s="253"/>
      <c r="C78" s="256"/>
      <c r="D78" s="99" t="s">
        <v>177</v>
      </c>
      <c r="E78" s="122" t="s">
        <v>178</v>
      </c>
      <c r="F78" s="112"/>
      <c r="G78" s="124"/>
      <c r="H78" s="114"/>
      <c r="I78" s="115" t="e">
        <f>+'[3]5 -Produccion '!J74/4965</f>
        <v>#REF!</v>
      </c>
      <c r="J78" s="116">
        <f t="shared" ref="J78:J141" si="13">+G78*H78</f>
        <v>0</v>
      </c>
      <c r="K78" s="117"/>
      <c r="L78" s="114"/>
      <c r="M78" s="115"/>
      <c r="N78" s="116"/>
      <c r="P78" s="112"/>
      <c r="Q78" s="118">
        <f>'[2]32 -Proyección producción UVR'!F73</f>
        <v>0</v>
      </c>
      <c r="R78" s="114">
        <f t="shared" si="9"/>
        <v>0</v>
      </c>
      <c r="S78" s="115">
        <v>0</v>
      </c>
      <c r="T78" s="116">
        <f t="shared" ref="T78:T141" si="14">+Q78*R78</f>
        <v>0</v>
      </c>
      <c r="U78" s="119"/>
      <c r="V78" s="118"/>
      <c r="W78" s="118"/>
      <c r="X78" s="120"/>
      <c r="Z78" s="112"/>
      <c r="AA78" s="118" t="e">
        <f>+'[3]32 -Proyección producción UVR'!G73</f>
        <v>#REF!</v>
      </c>
      <c r="AB78" s="114">
        <f t="shared" si="7"/>
        <v>0</v>
      </c>
      <c r="AC78" s="115">
        <v>0</v>
      </c>
      <c r="AD78" s="116" t="e">
        <f t="shared" si="10"/>
        <v>#REF!</v>
      </c>
      <c r="AE78" s="119"/>
      <c r="AF78" s="118"/>
      <c r="AG78" s="118"/>
      <c r="AH78" s="120"/>
      <c r="AJ78" s="112"/>
      <c r="AK78" s="121" t="e">
        <f>+'[3]32 -Proyección producción UVR'!H73</f>
        <v>#REF!</v>
      </c>
      <c r="AL78" s="114">
        <f t="shared" si="8"/>
        <v>0</v>
      </c>
      <c r="AM78" s="115">
        <v>0</v>
      </c>
      <c r="AN78" s="116" t="e">
        <f t="shared" si="11"/>
        <v>#REF!</v>
      </c>
      <c r="AO78" s="119"/>
      <c r="AP78" s="118"/>
      <c r="AQ78" s="118"/>
      <c r="AR78" s="120"/>
      <c r="AT78" s="112"/>
      <c r="AU78" s="114" t="e">
        <f t="shared" ref="AU78:AV141" si="15">AK78+(AK78*3%)</f>
        <v>#REF!</v>
      </c>
      <c r="AV78" s="114">
        <f t="shared" si="15"/>
        <v>0</v>
      </c>
      <c r="AW78" s="115">
        <v>0</v>
      </c>
      <c r="AX78" s="116" t="e">
        <f t="shared" si="12"/>
        <v>#REF!</v>
      </c>
      <c r="AY78" s="119"/>
      <c r="AZ78" s="118"/>
      <c r="BA78" s="118"/>
      <c r="BB78" s="120"/>
    </row>
    <row r="79" spans="2:54">
      <c r="B79" s="253"/>
      <c r="C79" s="256"/>
      <c r="D79" s="99" t="s">
        <v>179</v>
      </c>
      <c r="E79" s="122" t="s">
        <v>180</v>
      </c>
      <c r="F79" s="112"/>
      <c r="G79" s="124"/>
      <c r="H79" s="114"/>
      <c r="I79" s="115" t="e">
        <f>+'[3]5 -Produccion '!J75/4965</f>
        <v>#REF!</v>
      </c>
      <c r="J79" s="116">
        <f t="shared" si="13"/>
        <v>0</v>
      </c>
      <c r="K79" s="117"/>
      <c r="L79" s="114"/>
      <c r="M79" s="115"/>
      <c r="N79" s="116"/>
      <c r="P79" s="112"/>
      <c r="Q79" s="118">
        <f>'[2]32 -Proyección producción UVR'!F74</f>
        <v>0</v>
      </c>
      <c r="R79" s="114">
        <f t="shared" si="9"/>
        <v>0</v>
      </c>
      <c r="S79" s="115">
        <v>0</v>
      </c>
      <c r="T79" s="116">
        <f t="shared" si="14"/>
        <v>0</v>
      </c>
      <c r="U79" s="119"/>
      <c r="V79" s="118"/>
      <c r="W79" s="118"/>
      <c r="X79" s="120"/>
      <c r="Z79" s="112"/>
      <c r="AA79" s="118" t="e">
        <f>+'[3]32 -Proyección producción UVR'!G74</f>
        <v>#REF!</v>
      </c>
      <c r="AB79" s="114">
        <f t="shared" ref="AB79:AB142" si="16">R79+(R79*3%)</f>
        <v>0</v>
      </c>
      <c r="AC79" s="115">
        <v>0</v>
      </c>
      <c r="AD79" s="116" t="e">
        <f t="shared" si="10"/>
        <v>#REF!</v>
      </c>
      <c r="AE79" s="119"/>
      <c r="AF79" s="118"/>
      <c r="AG79" s="118"/>
      <c r="AH79" s="120"/>
      <c r="AJ79" s="112"/>
      <c r="AK79" s="121" t="e">
        <f>+'[3]32 -Proyección producción UVR'!H74</f>
        <v>#REF!</v>
      </c>
      <c r="AL79" s="114">
        <f t="shared" si="8"/>
        <v>0</v>
      </c>
      <c r="AM79" s="115">
        <v>0</v>
      </c>
      <c r="AN79" s="116" t="e">
        <f t="shared" si="11"/>
        <v>#REF!</v>
      </c>
      <c r="AO79" s="119"/>
      <c r="AP79" s="118"/>
      <c r="AQ79" s="118"/>
      <c r="AR79" s="120"/>
      <c r="AT79" s="112"/>
      <c r="AU79" s="114" t="e">
        <f t="shared" si="15"/>
        <v>#REF!</v>
      </c>
      <c r="AV79" s="114">
        <f t="shared" si="15"/>
        <v>0</v>
      </c>
      <c r="AW79" s="115">
        <v>0</v>
      </c>
      <c r="AX79" s="116" t="e">
        <f t="shared" si="12"/>
        <v>#REF!</v>
      </c>
      <c r="AY79" s="119"/>
      <c r="AZ79" s="118"/>
      <c r="BA79" s="118"/>
      <c r="BB79" s="120"/>
    </row>
    <row r="80" spans="2:54">
      <c r="B80" s="253"/>
      <c r="C80" s="256"/>
      <c r="D80" s="99" t="s">
        <v>181</v>
      </c>
      <c r="E80" s="122" t="s">
        <v>182</v>
      </c>
      <c r="F80" s="112"/>
      <c r="G80" s="124"/>
      <c r="H80" s="114"/>
      <c r="I80" s="115" t="e">
        <f>+'[3]5 -Produccion '!J76/4965</f>
        <v>#REF!</v>
      </c>
      <c r="J80" s="116">
        <f t="shared" si="13"/>
        <v>0</v>
      </c>
      <c r="K80" s="117"/>
      <c r="L80" s="114"/>
      <c r="M80" s="115"/>
      <c r="N80" s="116"/>
      <c r="P80" s="112"/>
      <c r="Q80" s="118">
        <f>'[2]32 -Proyección producción UVR'!F75</f>
        <v>0</v>
      </c>
      <c r="R80" s="114">
        <f t="shared" si="9"/>
        <v>0</v>
      </c>
      <c r="S80" s="115">
        <v>0</v>
      </c>
      <c r="T80" s="116">
        <f t="shared" si="14"/>
        <v>0</v>
      </c>
      <c r="U80" s="119"/>
      <c r="V80" s="118"/>
      <c r="W80" s="118"/>
      <c r="X80" s="120"/>
      <c r="Z80" s="112"/>
      <c r="AA80" s="118" t="e">
        <f>+'[3]32 -Proyección producción UVR'!G75</f>
        <v>#REF!</v>
      </c>
      <c r="AB80" s="114">
        <f t="shared" si="16"/>
        <v>0</v>
      </c>
      <c r="AC80" s="115">
        <v>0</v>
      </c>
      <c r="AD80" s="116" t="e">
        <f t="shared" si="10"/>
        <v>#REF!</v>
      </c>
      <c r="AE80" s="119"/>
      <c r="AF80" s="118"/>
      <c r="AG80" s="118"/>
      <c r="AH80" s="120"/>
      <c r="AJ80" s="112"/>
      <c r="AK80" s="121" t="e">
        <f>+'[3]32 -Proyección producción UVR'!H75</f>
        <v>#REF!</v>
      </c>
      <c r="AL80" s="114">
        <f t="shared" si="8"/>
        <v>0</v>
      </c>
      <c r="AM80" s="115">
        <v>0</v>
      </c>
      <c r="AN80" s="116" t="e">
        <f t="shared" si="11"/>
        <v>#REF!</v>
      </c>
      <c r="AO80" s="119"/>
      <c r="AP80" s="118"/>
      <c r="AQ80" s="118"/>
      <c r="AR80" s="120"/>
      <c r="AT80" s="112"/>
      <c r="AU80" s="114" t="e">
        <f t="shared" si="15"/>
        <v>#REF!</v>
      </c>
      <c r="AV80" s="114">
        <f t="shared" si="15"/>
        <v>0</v>
      </c>
      <c r="AW80" s="115">
        <v>0</v>
      </c>
      <c r="AX80" s="116" t="e">
        <f t="shared" si="12"/>
        <v>#REF!</v>
      </c>
      <c r="AY80" s="119"/>
      <c r="AZ80" s="118"/>
      <c r="BA80" s="118"/>
      <c r="BB80" s="120"/>
    </row>
    <row r="81" spans="2:54">
      <c r="B81" s="253"/>
      <c r="C81" s="256"/>
      <c r="D81" s="99" t="s">
        <v>183</v>
      </c>
      <c r="E81" s="122" t="s">
        <v>184</v>
      </c>
      <c r="F81" s="112"/>
      <c r="G81" s="124"/>
      <c r="H81" s="114"/>
      <c r="I81" s="115" t="e">
        <f>+'[3]5 -Produccion '!J77/4965</f>
        <v>#REF!</v>
      </c>
      <c r="J81" s="116">
        <f t="shared" si="13"/>
        <v>0</v>
      </c>
      <c r="K81" s="117"/>
      <c r="L81" s="114"/>
      <c r="M81" s="115"/>
      <c r="N81" s="116"/>
      <c r="P81" s="112"/>
      <c r="Q81" s="118">
        <f>'[2]32 -Proyección producción UVR'!F76</f>
        <v>0</v>
      </c>
      <c r="R81" s="114">
        <f t="shared" si="9"/>
        <v>0</v>
      </c>
      <c r="S81" s="115">
        <v>0</v>
      </c>
      <c r="T81" s="116">
        <f t="shared" si="14"/>
        <v>0</v>
      </c>
      <c r="U81" s="119"/>
      <c r="V81" s="118"/>
      <c r="W81" s="118"/>
      <c r="X81" s="120"/>
      <c r="Z81" s="112"/>
      <c r="AA81" s="118" t="e">
        <f>+'[3]32 -Proyección producción UVR'!G76</f>
        <v>#REF!</v>
      </c>
      <c r="AB81" s="114">
        <f t="shared" si="16"/>
        <v>0</v>
      </c>
      <c r="AC81" s="115">
        <v>0</v>
      </c>
      <c r="AD81" s="116" t="e">
        <f t="shared" si="10"/>
        <v>#REF!</v>
      </c>
      <c r="AE81" s="119"/>
      <c r="AF81" s="118"/>
      <c r="AG81" s="118"/>
      <c r="AH81" s="120"/>
      <c r="AJ81" s="112"/>
      <c r="AK81" s="121" t="e">
        <f>+'[3]32 -Proyección producción UVR'!H76</f>
        <v>#REF!</v>
      </c>
      <c r="AL81" s="114">
        <f t="shared" ref="AL81:AL144" si="17">AB81+(AB81*3%)</f>
        <v>0</v>
      </c>
      <c r="AM81" s="115">
        <v>0</v>
      </c>
      <c r="AN81" s="116" t="e">
        <f t="shared" si="11"/>
        <v>#REF!</v>
      </c>
      <c r="AO81" s="119"/>
      <c r="AP81" s="118"/>
      <c r="AQ81" s="118"/>
      <c r="AR81" s="120"/>
      <c r="AT81" s="112"/>
      <c r="AU81" s="114" t="e">
        <f t="shared" si="15"/>
        <v>#REF!</v>
      </c>
      <c r="AV81" s="114">
        <f t="shared" si="15"/>
        <v>0</v>
      </c>
      <c r="AW81" s="115">
        <v>0</v>
      </c>
      <c r="AX81" s="116" t="e">
        <f t="shared" si="12"/>
        <v>#REF!</v>
      </c>
      <c r="AY81" s="119"/>
      <c r="AZ81" s="118"/>
      <c r="BA81" s="118"/>
      <c r="BB81" s="120"/>
    </row>
    <row r="82" spans="2:54">
      <c r="B82" s="253"/>
      <c r="C82" s="256"/>
      <c r="D82" s="99" t="s">
        <v>185</v>
      </c>
      <c r="E82" s="122" t="s">
        <v>186</v>
      </c>
      <c r="F82" s="112"/>
      <c r="G82" s="124"/>
      <c r="H82" s="114"/>
      <c r="I82" s="115" t="e">
        <f>+'[3]5 -Produccion '!J78/4965</f>
        <v>#REF!</v>
      </c>
      <c r="J82" s="116">
        <f t="shared" si="13"/>
        <v>0</v>
      </c>
      <c r="K82" s="117"/>
      <c r="L82" s="114"/>
      <c r="M82" s="115"/>
      <c r="N82" s="116"/>
      <c r="P82" s="112"/>
      <c r="Q82" s="118">
        <f>'[2]32 -Proyección producción UVR'!F77</f>
        <v>0</v>
      </c>
      <c r="R82" s="114">
        <f t="shared" si="9"/>
        <v>0</v>
      </c>
      <c r="S82" s="115">
        <v>0</v>
      </c>
      <c r="T82" s="116">
        <f t="shared" si="14"/>
        <v>0</v>
      </c>
      <c r="U82" s="119"/>
      <c r="V82" s="118"/>
      <c r="W82" s="118"/>
      <c r="X82" s="120"/>
      <c r="Z82" s="112"/>
      <c r="AA82" s="118" t="e">
        <f>+'[3]32 -Proyección producción UVR'!G77</f>
        <v>#REF!</v>
      </c>
      <c r="AB82" s="114">
        <f t="shared" si="16"/>
        <v>0</v>
      </c>
      <c r="AC82" s="115">
        <v>0</v>
      </c>
      <c r="AD82" s="116" t="e">
        <f t="shared" si="10"/>
        <v>#REF!</v>
      </c>
      <c r="AE82" s="119"/>
      <c r="AF82" s="118"/>
      <c r="AG82" s="118"/>
      <c r="AH82" s="120"/>
      <c r="AJ82" s="112"/>
      <c r="AK82" s="121" t="e">
        <f>+'[3]32 -Proyección producción UVR'!H77</f>
        <v>#REF!</v>
      </c>
      <c r="AL82" s="114">
        <f t="shared" si="17"/>
        <v>0</v>
      </c>
      <c r="AM82" s="115">
        <v>0</v>
      </c>
      <c r="AN82" s="116" t="e">
        <f t="shared" si="11"/>
        <v>#REF!</v>
      </c>
      <c r="AO82" s="119"/>
      <c r="AP82" s="118"/>
      <c r="AQ82" s="118"/>
      <c r="AR82" s="120"/>
      <c r="AT82" s="112"/>
      <c r="AU82" s="114" t="e">
        <f t="shared" si="15"/>
        <v>#REF!</v>
      </c>
      <c r="AV82" s="114">
        <f t="shared" si="15"/>
        <v>0</v>
      </c>
      <c r="AW82" s="115">
        <v>0</v>
      </c>
      <c r="AX82" s="116" t="e">
        <f t="shared" si="12"/>
        <v>#REF!</v>
      </c>
      <c r="AY82" s="119"/>
      <c r="AZ82" s="118"/>
      <c r="BA82" s="118"/>
      <c r="BB82" s="120"/>
    </row>
    <row r="83" spans="2:54">
      <c r="B83" s="253"/>
      <c r="C83" s="256"/>
      <c r="D83" s="99" t="s">
        <v>187</v>
      </c>
      <c r="E83" s="122" t="s">
        <v>188</v>
      </c>
      <c r="F83" s="112"/>
      <c r="G83" s="124"/>
      <c r="H83" s="114"/>
      <c r="I83" s="115" t="e">
        <f>+'[3]5 -Produccion '!J79/4965</f>
        <v>#REF!</v>
      </c>
      <c r="J83" s="116">
        <f t="shared" si="13"/>
        <v>0</v>
      </c>
      <c r="K83" s="117"/>
      <c r="L83" s="114"/>
      <c r="M83" s="115"/>
      <c r="N83" s="116"/>
      <c r="P83" s="112"/>
      <c r="Q83" s="118">
        <f>'[2]32 -Proyección producción UVR'!F78</f>
        <v>0</v>
      </c>
      <c r="R83" s="114">
        <f t="shared" si="9"/>
        <v>0</v>
      </c>
      <c r="S83" s="115">
        <v>0</v>
      </c>
      <c r="T83" s="116">
        <f t="shared" si="14"/>
        <v>0</v>
      </c>
      <c r="U83" s="119"/>
      <c r="V83" s="118"/>
      <c r="W83" s="118"/>
      <c r="X83" s="120"/>
      <c r="Z83" s="112"/>
      <c r="AA83" s="118" t="e">
        <f>+'[3]32 -Proyección producción UVR'!G78</f>
        <v>#REF!</v>
      </c>
      <c r="AB83" s="114">
        <f t="shared" si="16"/>
        <v>0</v>
      </c>
      <c r="AC83" s="115">
        <v>0</v>
      </c>
      <c r="AD83" s="116" t="e">
        <f t="shared" si="10"/>
        <v>#REF!</v>
      </c>
      <c r="AE83" s="119"/>
      <c r="AF83" s="118"/>
      <c r="AG83" s="118"/>
      <c r="AH83" s="120"/>
      <c r="AJ83" s="112"/>
      <c r="AK83" s="121" t="e">
        <f>+'[3]32 -Proyección producción UVR'!H78</f>
        <v>#REF!</v>
      </c>
      <c r="AL83" s="114">
        <f t="shared" si="17"/>
        <v>0</v>
      </c>
      <c r="AM83" s="115">
        <v>0</v>
      </c>
      <c r="AN83" s="116" t="e">
        <f t="shared" si="11"/>
        <v>#REF!</v>
      </c>
      <c r="AO83" s="119"/>
      <c r="AP83" s="118"/>
      <c r="AQ83" s="118"/>
      <c r="AR83" s="120"/>
      <c r="AT83" s="112"/>
      <c r="AU83" s="114" t="e">
        <f t="shared" si="15"/>
        <v>#REF!</v>
      </c>
      <c r="AV83" s="114">
        <f t="shared" si="15"/>
        <v>0</v>
      </c>
      <c r="AW83" s="115">
        <v>0</v>
      </c>
      <c r="AX83" s="116" t="e">
        <f t="shared" si="12"/>
        <v>#REF!</v>
      </c>
      <c r="AY83" s="119"/>
      <c r="AZ83" s="118"/>
      <c r="BA83" s="118"/>
      <c r="BB83" s="120"/>
    </row>
    <row r="84" spans="2:54">
      <c r="B84" s="253"/>
      <c r="C84" s="256"/>
      <c r="D84" s="99" t="s">
        <v>189</v>
      </c>
      <c r="E84" s="122" t="s">
        <v>190</v>
      </c>
      <c r="F84" s="112"/>
      <c r="G84" s="124"/>
      <c r="H84" s="114"/>
      <c r="I84" s="115" t="e">
        <f>+'[3]5 -Produccion '!J80/4965</f>
        <v>#REF!</v>
      </c>
      <c r="J84" s="116">
        <f t="shared" si="13"/>
        <v>0</v>
      </c>
      <c r="K84" s="117"/>
      <c r="L84" s="114"/>
      <c r="M84" s="115"/>
      <c r="N84" s="116"/>
      <c r="P84" s="112"/>
      <c r="Q84" s="118">
        <f>'[2]32 -Proyección producción UVR'!F79</f>
        <v>0</v>
      </c>
      <c r="R84" s="114">
        <f t="shared" si="9"/>
        <v>0</v>
      </c>
      <c r="S84" s="115">
        <v>0</v>
      </c>
      <c r="T84" s="116">
        <f t="shared" si="14"/>
        <v>0</v>
      </c>
      <c r="U84" s="119"/>
      <c r="V84" s="118"/>
      <c r="W84" s="118"/>
      <c r="X84" s="120"/>
      <c r="Z84" s="112"/>
      <c r="AA84" s="118" t="e">
        <f>+'[3]32 -Proyección producción UVR'!G79</f>
        <v>#REF!</v>
      </c>
      <c r="AB84" s="114">
        <f t="shared" si="16"/>
        <v>0</v>
      </c>
      <c r="AC84" s="115">
        <v>0</v>
      </c>
      <c r="AD84" s="116" t="e">
        <f t="shared" si="10"/>
        <v>#REF!</v>
      </c>
      <c r="AE84" s="119"/>
      <c r="AF84" s="118"/>
      <c r="AG84" s="118"/>
      <c r="AH84" s="120"/>
      <c r="AJ84" s="112"/>
      <c r="AK84" s="121" t="e">
        <f>+'[3]32 -Proyección producción UVR'!H79</f>
        <v>#REF!</v>
      </c>
      <c r="AL84" s="114">
        <f t="shared" si="17"/>
        <v>0</v>
      </c>
      <c r="AM84" s="115">
        <v>0</v>
      </c>
      <c r="AN84" s="116" t="e">
        <f t="shared" si="11"/>
        <v>#REF!</v>
      </c>
      <c r="AO84" s="119"/>
      <c r="AP84" s="118"/>
      <c r="AQ84" s="118"/>
      <c r="AR84" s="120"/>
      <c r="AT84" s="112"/>
      <c r="AU84" s="114" t="e">
        <f t="shared" si="15"/>
        <v>#REF!</v>
      </c>
      <c r="AV84" s="114">
        <f t="shared" si="15"/>
        <v>0</v>
      </c>
      <c r="AW84" s="115">
        <v>0</v>
      </c>
      <c r="AX84" s="116" t="e">
        <f t="shared" si="12"/>
        <v>#REF!</v>
      </c>
      <c r="AY84" s="119"/>
      <c r="AZ84" s="118"/>
      <c r="BA84" s="118"/>
      <c r="BB84" s="120"/>
    </row>
    <row r="85" spans="2:54">
      <c r="B85" s="253"/>
      <c r="C85" s="256"/>
      <c r="D85" s="99" t="s">
        <v>191</v>
      </c>
      <c r="E85" s="122" t="s">
        <v>192</v>
      </c>
      <c r="F85" s="112"/>
      <c r="G85" s="124"/>
      <c r="H85" s="114"/>
      <c r="I85" s="115" t="e">
        <f>+'[3]5 -Produccion '!J81/4965</f>
        <v>#REF!</v>
      </c>
      <c r="J85" s="116">
        <f t="shared" si="13"/>
        <v>0</v>
      </c>
      <c r="K85" s="117"/>
      <c r="L85" s="114"/>
      <c r="M85" s="115"/>
      <c r="N85" s="116"/>
      <c r="P85" s="112"/>
      <c r="Q85" s="118">
        <f>'[2]32 -Proyección producción UVR'!F80</f>
        <v>0</v>
      </c>
      <c r="R85" s="114">
        <f t="shared" si="9"/>
        <v>0</v>
      </c>
      <c r="S85" s="115">
        <v>0</v>
      </c>
      <c r="T85" s="116">
        <f t="shared" si="14"/>
        <v>0</v>
      </c>
      <c r="U85" s="119"/>
      <c r="V85" s="118"/>
      <c r="W85" s="118"/>
      <c r="X85" s="120"/>
      <c r="Z85" s="112"/>
      <c r="AA85" s="118" t="e">
        <f>+'[3]32 -Proyección producción UVR'!G80</f>
        <v>#REF!</v>
      </c>
      <c r="AB85" s="114">
        <f t="shared" si="16"/>
        <v>0</v>
      </c>
      <c r="AC85" s="115">
        <v>0</v>
      </c>
      <c r="AD85" s="116" t="e">
        <f t="shared" si="10"/>
        <v>#REF!</v>
      </c>
      <c r="AE85" s="119"/>
      <c r="AF85" s="118"/>
      <c r="AG85" s="118"/>
      <c r="AH85" s="120"/>
      <c r="AJ85" s="112"/>
      <c r="AK85" s="121" t="e">
        <f>+'[3]32 -Proyección producción UVR'!H80</f>
        <v>#REF!</v>
      </c>
      <c r="AL85" s="114">
        <f t="shared" si="17"/>
        <v>0</v>
      </c>
      <c r="AM85" s="115">
        <v>0</v>
      </c>
      <c r="AN85" s="116" t="e">
        <f t="shared" si="11"/>
        <v>#REF!</v>
      </c>
      <c r="AO85" s="119"/>
      <c r="AP85" s="118"/>
      <c r="AQ85" s="118"/>
      <c r="AR85" s="120"/>
      <c r="AT85" s="112"/>
      <c r="AU85" s="114" t="e">
        <f t="shared" si="15"/>
        <v>#REF!</v>
      </c>
      <c r="AV85" s="114">
        <f t="shared" si="15"/>
        <v>0</v>
      </c>
      <c r="AW85" s="115">
        <v>0</v>
      </c>
      <c r="AX85" s="116" t="e">
        <f t="shared" si="12"/>
        <v>#REF!</v>
      </c>
      <c r="AY85" s="119"/>
      <c r="AZ85" s="118"/>
      <c r="BA85" s="118"/>
      <c r="BB85" s="120"/>
    </row>
    <row r="86" spans="2:54">
      <c r="B86" s="253"/>
      <c r="C86" s="256"/>
      <c r="D86" s="99" t="s">
        <v>193</v>
      </c>
      <c r="E86" s="122" t="s">
        <v>194</v>
      </c>
      <c r="F86" s="112"/>
      <c r="G86" s="124"/>
      <c r="H86" s="114"/>
      <c r="I86" s="115" t="e">
        <f>+'[3]5 -Produccion '!J82/4965</f>
        <v>#REF!</v>
      </c>
      <c r="J86" s="116">
        <f t="shared" si="13"/>
        <v>0</v>
      </c>
      <c r="K86" s="117"/>
      <c r="L86" s="114"/>
      <c r="M86" s="115"/>
      <c r="N86" s="116"/>
      <c r="P86" s="112"/>
      <c r="Q86" s="118">
        <f>'[2]32 -Proyección producción UVR'!F81</f>
        <v>0</v>
      </c>
      <c r="R86" s="114">
        <f t="shared" si="9"/>
        <v>0</v>
      </c>
      <c r="S86" s="115">
        <v>0</v>
      </c>
      <c r="T86" s="116">
        <f t="shared" si="14"/>
        <v>0</v>
      </c>
      <c r="U86" s="119"/>
      <c r="V86" s="118"/>
      <c r="W86" s="118"/>
      <c r="X86" s="120"/>
      <c r="Z86" s="112"/>
      <c r="AA86" s="118" t="e">
        <f>+'[3]32 -Proyección producción UVR'!G81</f>
        <v>#REF!</v>
      </c>
      <c r="AB86" s="114">
        <f t="shared" si="16"/>
        <v>0</v>
      </c>
      <c r="AC86" s="115">
        <v>0</v>
      </c>
      <c r="AD86" s="116" t="e">
        <f t="shared" si="10"/>
        <v>#REF!</v>
      </c>
      <c r="AE86" s="119"/>
      <c r="AF86" s="118"/>
      <c r="AG86" s="118"/>
      <c r="AH86" s="120"/>
      <c r="AJ86" s="112"/>
      <c r="AK86" s="121" t="e">
        <f>+'[3]32 -Proyección producción UVR'!H81</f>
        <v>#REF!</v>
      </c>
      <c r="AL86" s="114">
        <f t="shared" si="17"/>
        <v>0</v>
      </c>
      <c r="AM86" s="115">
        <v>0</v>
      </c>
      <c r="AN86" s="116" t="e">
        <f t="shared" si="11"/>
        <v>#REF!</v>
      </c>
      <c r="AO86" s="119"/>
      <c r="AP86" s="118"/>
      <c r="AQ86" s="118"/>
      <c r="AR86" s="120"/>
      <c r="AT86" s="112"/>
      <c r="AU86" s="114" t="e">
        <f t="shared" si="15"/>
        <v>#REF!</v>
      </c>
      <c r="AV86" s="114">
        <f t="shared" si="15"/>
        <v>0</v>
      </c>
      <c r="AW86" s="115">
        <v>0</v>
      </c>
      <c r="AX86" s="116" t="e">
        <f t="shared" si="12"/>
        <v>#REF!</v>
      </c>
      <c r="AY86" s="119"/>
      <c r="AZ86" s="118"/>
      <c r="BA86" s="118"/>
      <c r="BB86" s="120"/>
    </row>
    <row r="87" spans="2:54">
      <c r="B87" s="253"/>
      <c r="C87" s="256"/>
      <c r="D87" s="99" t="s">
        <v>195</v>
      </c>
      <c r="E87" s="122" t="s">
        <v>196</v>
      </c>
      <c r="F87" s="112"/>
      <c r="G87" s="124"/>
      <c r="H87" s="114"/>
      <c r="I87" s="115" t="e">
        <f>+'[3]5 -Produccion '!J83/4965</f>
        <v>#REF!</v>
      </c>
      <c r="J87" s="116">
        <f t="shared" si="13"/>
        <v>0</v>
      </c>
      <c r="K87" s="117"/>
      <c r="L87" s="114"/>
      <c r="M87" s="115"/>
      <c r="N87" s="116"/>
      <c r="P87" s="112"/>
      <c r="Q87" s="118">
        <f>'[2]32 -Proyección producción UVR'!F82</f>
        <v>0</v>
      </c>
      <c r="R87" s="114">
        <f t="shared" si="9"/>
        <v>0</v>
      </c>
      <c r="S87" s="115">
        <v>0</v>
      </c>
      <c r="T87" s="116">
        <f t="shared" si="14"/>
        <v>0</v>
      </c>
      <c r="U87" s="119"/>
      <c r="V87" s="118"/>
      <c r="W87" s="118"/>
      <c r="X87" s="120"/>
      <c r="Z87" s="112"/>
      <c r="AA87" s="118" t="e">
        <f>+'[3]32 -Proyección producción UVR'!G82</f>
        <v>#REF!</v>
      </c>
      <c r="AB87" s="114">
        <f t="shared" si="16"/>
        <v>0</v>
      </c>
      <c r="AC87" s="115">
        <v>0</v>
      </c>
      <c r="AD87" s="116" t="e">
        <f t="shared" si="10"/>
        <v>#REF!</v>
      </c>
      <c r="AE87" s="119"/>
      <c r="AF87" s="118"/>
      <c r="AG87" s="118"/>
      <c r="AH87" s="120"/>
      <c r="AJ87" s="112"/>
      <c r="AK87" s="121" t="e">
        <f>+'[3]32 -Proyección producción UVR'!H82</f>
        <v>#REF!</v>
      </c>
      <c r="AL87" s="114">
        <f t="shared" si="17"/>
        <v>0</v>
      </c>
      <c r="AM87" s="115">
        <v>0</v>
      </c>
      <c r="AN87" s="116" t="e">
        <f t="shared" si="11"/>
        <v>#REF!</v>
      </c>
      <c r="AO87" s="119"/>
      <c r="AP87" s="118"/>
      <c r="AQ87" s="118"/>
      <c r="AR87" s="120"/>
      <c r="AT87" s="112"/>
      <c r="AU87" s="114" t="e">
        <f t="shared" si="15"/>
        <v>#REF!</v>
      </c>
      <c r="AV87" s="114">
        <f t="shared" si="15"/>
        <v>0</v>
      </c>
      <c r="AW87" s="115">
        <v>0</v>
      </c>
      <c r="AX87" s="116" t="e">
        <f t="shared" si="12"/>
        <v>#REF!</v>
      </c>
      <c r="AY87" s="119"/>
      <c r="AZ87" s="118"/>
      <c r="BA87" s="118"/>
      <c r="BB87" s="120"/>
    </row>
    <row r="88" spans="2:54">
      <c r="B88" s="253"/>
      <c r="C88" s="256"/>
      <c r="D88" s="99" t="s">
        <v>197</v>
      </c>
      <c r="E88" s="122" t="s">
        <v>198</v>
      </c>
      <c r="F88" s="112"/>
      <c r="G88" s="124"/>
      <c r="H88" s="114"/>
      <c r="I88" s="115" t="e">
        <f>+'[3]5 -Produccion '!J84/4965</f>
        <v>#REF!</v>
      </c>
      <c r="J88" s="116">
        <f t="shared" si="13"/>
        <v>0</v>
      </c>
      <c r="K88" s="117"/>
      <c r="L88" s="114"/>
      <c r="M88" s="115"/>
      <c r="N88" s="116"/>
      <c r="P88" s="112"/>
      <c r="Q88" s="118">
        <f>'[2]32 -Proyección producción UVR'!F83</f>
        <v>0</v>
      </c>
      <c r="R88" s="114">
        <f t="shared" si="9"/>
        <v>0</v>
      </c>
      <c r="S88" s="115">
        <v>0</v>
      </c>
      <c r="T88" s="116">
        <f t="shared" si="14"/>
        <v>0</v>
      </c>
      <c r="U88" s="119"/>
      <c r="V88" s="118"/>
      <c r="W88" s="118"/>
      <c r="X88" s="120"/>
      <c r="Z88" s="112"/>
      <c r="AA88" s="118" t="e">
        <f>+'[3]32 -Proyección producción UVR'!G83</f>
        <v>#REF!</v>
      </c>
      <c r="AB88" s="114">
        <f t="shared" si="16"/>
        <v>0</v>
      </c>
      <c r="AC88" s="115">
        <v>0</v>
      </c>
      <c r="AD88" s="116" t="e">
        <f t="shared" si="10"/>
        <v>#REF!</v>
      </c>
      <c r="AE88" s="119"/>
      <c r="AF88" s="118"/>
      <c r="AG88" s="118"/>
      <c r="AH88" s="120"/>
      <c r="AJ88" s="112"/>
      <c r="AK88" s="121" t="e">
        <f>+'[3]32 -Proyección producción UVR'!H83</f>
        <v>#REF!</v>
      </c>
      <c r="AL88" s="114">
        <f t="shared" si="17"/>
        <v>0</v>
      </c>
      <c r="AM88" s="115">
        <v>0</v>
      </c>
      <c r="AN88" s="116" t="e">
        <f t="shared" si="11"/>
        <v>#REF!</v>
      </c>
      <c r="AO88" s="119"/>
      <c r="AP88" s="118"/>
      <c r="AQ88" s="118"/>
      <c r="AR88" s="120"/>
      <c r="AT88" s="112"/>
      <c r="AU88" s="114" t="e">
        <f t="shared" si="15"/>
        <v>#REF!</v>
      </c>
      <c r="AV88" s="114">
        <f t="shared" si="15"/>
        <v>0</v>
      </c>
      <c r="AW88" s="115">
        <v>0</v>
      </c>
      <c r="AX88" s="116" t="e">
        <f t="shared" si="12"/>
        <v>#REF!</v>
      </c>
      <c r="AY88" s="119"/>
      <c r="AZ88" s="118"/>
      <c r="BA88" s="118"/>
      <c r="BB88" s="120"/>
    </row>
    <row r="89" spans="2:54">
      <c r="B89" s="253"/>
      <c r="C89" s="256"/>
      <c r="D89" s="99" t="s">
        <v>199</v>
      </c>
      <c r="E89" s="122" t="s">
        <v>200</v>
      </c>
      <c r="F89" s="112"/>
      <c r="G89" s="124"/>
      <c r="H89" s="114"/>
      <c r="I89" s="115" t="e">
        <f>+'[3]5 -Produccion '!J85/4965</f>
        <v>#REF!</v>
      </c>
      <c r="J89" s="116">
        <f t="shared" si="13"/>
        <v>0</v>
      </c>
      <c r="K89" s="117"/>
      <c r="L89" s="114"/>
      <c r="M89" s="115"/>
      <c r="N89" s="116"/>
      <c r="P89" s="112"/>
      <c r="Q89" s="118">
        <f>'[2]32 -Proyección producción UVR'!F84</f>
        <v>0</v>
      </c>
      <c r="R89" s="114">
        <f t="shared" si="9"/>
        <v>0</v>
      </c>
      <c r="S89" s="115">
        <v>0</v>
      </c>
      <c r="T89" s="116">
        <f t="shared" si="14"/>
        <v>0</v>
      </c>
      <c r="U89" s="119"/>
      <c r="V89" s="118"/>
      <c r="W89" s="118"/>
      <c r="X89" s="120"/>
      <c r="Z89" s="112"/>
      <c r="AA89" s="118" t="e">
        <f>+'[3]32 -Proyección producción UVR'!G84</f>
        <v>#REF!</v>
      </c>
      <c r="AB89" s="114">
        <f t="shared" si="16"/>
        <v>0</v>
      </c>
      <c r="AC89" s="115">
        <v>0</v>
      </c>
      <c r="AD89" s="116" t="e">
        <f t="shared" si="10"/>
        <v>#REF!</v>
      </c>
      <c r="AE89" s="119"/>
      <c r="AF89" s="118"/>
      <c r="AG89" s="118"/>
      <c r="AH89" s="120"/>
      <c r="AJ89" s="112"/>
      <c r="AK89" s="121" t="e">
        <f>+'[3]32 -Proyección producción UVR'!H84</f>
        <v>#REF!</v>
      </c>
      <c r="AL89" s="114">
        <f t="shared" si="17"/>
        <v>0</v>
      </c>
      <c r="AM89" s="115">
        <v>0</v>
      </c>
      <c r="AN89" s="116" t="e">
        <f t="shared" si="11"/>
        <v>#REF!</v>
      </c>
      <c r="AO89" s="119"/>
      <c r="AP89" s="118"/>
      <c r="AQ89" s="118"/>
      <c r="AR89" s="120"/>
      <c r="AT89" s="112"/>
      <c r="AU89" s="114" t="e">
        <f t="shared" si="15"/>
        <v>#REF!</v>
      </c>
      <c r="AV89" s="114">
        <f t="shared" si="15"/>
        <v>0</v>
      </c>
      <c r="AW89" s="115">
        <v>0</v>
      </c>
      <c r="AX89" s="116" t="e">
        <f t="shared" si="12"/>
        <v>#REF!</v>
      </c>
      <c r="AY89" s="119"/>
      <c r="AZ89" s="118"/>
      <c r="BA89" s="118"/>
      <c r="BB89" s="120"/>
    </row>
    <row r="90" spans="2:54">
      <c r="B90" s="253"/>
      <c r="C90" s="256"/>
      <c r="D90" s="99" t="s">
        <v>201</v>
      </c>
      <c r="E90" s="122" t="s">
        <v>202</v>
      </c>
      <c r="F90" s="112"/>
      <c r="G90" s="124"/>
      <c r="H90" s="114"/>
      <c r="I90" s="115" t="e">
        <f>+'[3]5 -Produccion '!J86/4965</f>
        <v>#REF!</v>
      </c>
      <c r="J90" s="116">
        <f t="shared" si="13"/>
        <v>0</v>
      </c>
      <c r="K90" s="117"/>
      <c r="L90" s="114"/>
      <c r="M90" s="115"/>
      <c r="N90" s="116"/>
      <c r="P90" s="112"/>
      <c r="Q90" s="118">
        <f>'[2]32 -Proyección producción UVR'!F85</f>
        <v>0</v>
      </c>
      <c r="R90" s="114">
        <f t="shared" si="9"/>
        <v>0</v>
      </c>
      <c r="S90" s="115">
        <v>0</v>
      </c>
      <c r="T90" s="116">
        <f t="shared" si="14"/>
        <v>0</v>
      </c>
      <c r="U90" s="119"/>
      <c r="V90" s="118"/>
      <c r="W90" s="118"/>
      <c r="X90" s="120"/>
      <c r="Z90" s="112"/>
      <c r="AA90" s="118" t="e">
        <f>+'[3]32 -Proyección producción UVR'!G85</f>
        <v>#REF!</v>
      </c>
      <c r="AB90" s="114">
        <f t="shared" si="16"/>
        <v>0</v>
      </c>
      <c r="AC90" s="115">
        <v>0</v>
      </c>
      <c r="AD90" s="116" t="e">
        <f t="shared" si="10"/>
        <v>#REF!</v>
      </c>
      <c r="AE90" s="119"/>
      <c r="AF90" s="118"/>
      <c r="AG90" s="118"/>
      <c r="AH90" s="120"/>
      <c r="AJ90" s="112"/>
      <c r="AK90" s="121" t="e">
        <f>+'[3]32 -Proyección producción UVR'!H85</f>
        <v>#REF!</v>
      </c>
      <c r="AL90" s="114">
        <f t="shared" si="17"/>
        <v>0</v>
      </c>
      <c r="AM90" s="115">
        <v>0</v>
      </c>
      <c r="AN90" s="116" t="e">
        <f t="shared" si="11"/>
        <v>#REF!</v>
      </c>
      <c r="AO90" s="119"/>
      <c r="AP90" s="118"/>
      <c r="AQ90" s="118"/>
      <c r="AR90" s="120"/>
      <c r="AT90" s="112"/>
      <c r="AU90" s="114" t="e">
        <f t="shared" si="15"/>
        <v>#REF!</v>
      </c>
      <c r="AV90" s="114">
        <f t="shared" si="15"/>
        <v>0</v>
      </c>
      <c r="AW90" s="115">
        <v>0</v>
      </c>
      <c r="AX90" s="116" t="e">
        <f t="shared" si="12"/>
        <v>#REF!</v>
      </c>
      <c r="AY90" s="119"/>
      <c r="AZ90" s="118"/>
      <c r="BA90" s="118"/>
      <c r="BB90" s="120"/>
    </row>
    <row r="91" spans="2:54">
      <c r="B91" s="253"/>
      <c r="C91" s="256"/>
      <c r="D91" s="99" t="s">
        <v>203</v>
      </c>
      <c r="E91" s="122" t="s">
        <v>204</v>
      </c>
      <c r="F91" s="112"/>
      <c r="G91" s="124"/>
      <c r="H91" s="114"/>
      <c r="I91" s="115" t="e">
        <f>+'[3]5 -Produccion '!J87/4965</f>
        <v>#REF!</v>
      </c>
      <c r="J91" s="116">
        <f t="shared" si="13"/>
        <v>0</v>
      </c>
      <c r="K91" s="117"/>
      <c r="L91" s="114"/>
      <c r="M91" s="115"/>
      <c r="N91" s="116"/>
      <c r="P91" s="112"/>
      <c r="Q91" s="118">
        <f>'[2]32 -Proyección producción UVR'!F86</f>
        <v>0</v>
      </c>
      <c r="R91" s="114">
        <f t="shared" si="9"/>
        <v>0</v>
      </c>
      <c r="S91" s="115">
        <v>0</v>
      </c>
      <c r="T91" s="116">
        <f t="shared" si="14"/>
        <v>0</v>
      </c>
      <c r="U91" s="119"/>
      <c r="V91" s="118"/>
      <c r="W91" s="118"/>
      <c r="X91" s="120"/>
      <c r="Z91" s="112"/>
      <c r="AA91" s="118" t="e">
        <f>+'[3]32 -Proyección producción UVR'!G86</f>
        <v>#REF!</v>
      </c>
      <c r="AB91" s="114">
        <f t="shared" si="16"/>
        <v>0</v>
      </c>
      <c r="AC91" s="115">
        <v>0</v>
      </c>
      <c r="AD91" s="116" t="e">
        <f t="shared" si="10"/>
        <v>#REF!</v>
      </c>
      <c r="AE91" s="119"/>
      <c r="AF91" s="118"/>
      <c r="AG91" s="118"/>
      <c r="AH91" s="120"/>
      <c r="AJ91" s="112"/>
      <c r="AK91" s="121" t="e">
        <f>+'[3]32 -Proyección producción UVR'!H86</f>
        <v>#REF!</v>
      </c>
      <c r="AL91" s="114">
        <f t="shared" si="17"/>
        <v>0</v>
      </c>
      <c r="AM91" s="115">
        <v>0</v>
      </c>
      <c r="AN91" s="116" t="e">
        <f t="shared" si="11"/>
        <v>#REF!</v>
      </c>
      <c r="AO91" s="119"/>
      <c r="AP91" s="118"/>
      <c r="AQ91" s="118"/>
      <c r="AR91" s="120"/>
      <c r="AT91" s="112"/>
      <c r="AU91" s="114" t="e">
        <f t="shared" si="15"/>
        <v>#REF!</v>
      </c>
      <c r="AV91" s="114">
        <f t="shared" si="15"/>
        <v>0</v>
      </c>
      <c r="AW91" s="115">
        <v>0</v>
      </c>
      <c r="AX91" s="116" t="e">
        <f t="shared" si="12"/>
        <v>#REF!</v>
      </c>
      <c r="AY91" s="119"/>
      <c r="AZ91" s="118"/>
      <c r="BA91" s="118"/>
      <c r="BB91" s="120"/>
    </row>
    <row r="92" spans="2:54">
      <c r="B92" s="253"/>
      <c r="C92" s="256"/>
      <c r="D92" s="99" t="s">
        <v>205</v>
      </c>
      <c r="E92" s="122" t="s">
        <v>206</v>
      </c>
      <c r="F92" s="112"/>
      <c r="G92" s="124"/>
      <c r="H92" s="114"/>
      <c r="I92" s="115" t="e">
        <f>+'[3]5 -Produccion '!J88/4965</f>
        <v>#REF!</v>
      </c>
      <c r="J92" s="116">
        <f t="shared" si="13"/>
        <v>0</v>
      </c>
      <c r="K92" s="117"/>
      <c r="L92" s="114"/>
      <c r="M92" s="115"/>
      <c r="N92" s="116"/>
      <c r="P92" s="112"/>
      <c r="Q92" s="118">
        <f>'[2]32 -Proyección producción UVR'!F87</f>
        <v>0</v>
      </c>
      <c r="R92" s="114">
        <f t="shared" si="9"/>
        <v>0</v>
      </c>
      <c r="S92" s="115">
        <v>0</v>
      </c>
      <c r="T92" s="116">
        <f t="shared" si="14"/>
        <v>0</v>
      </c>
      <c r="U92" s="119"/>
      <c r="V92" s="118"/>
      <c r="W92" s="118"/>
      <c r="X92" s="120"/>
      <c r="Z92" s="112"/>
      <c r="AA92" s="118" t="e">
        <f>+'[3]32 -Proyección producción UVR'!G87</f>
        <v>#REF!</v>
      </c>
      <c r="AB92" s="114">
        <f t="shared" si="16"/>
        <v>0</v>
      </c>
      <c r="AC92" s="115">
        <v>0</v>
      </c>
      <c r="AD92" s="116" t="e">
        <f t="shared" si="10"/>
        <v>#REF!</v>
      </c>
      <c r="AE92" s="119"/>
      <c r="AF92" s="118"/>
      <c r="AG92" s="118"/>
      <c r="AH92" s="120"/>
      <c r="AJ92" s="112"/>
      <c r="AK92" s="121" t="e">
        <f>+'[3]32 -Proyección producción UVR'!H87</f>
        <v>#REF!</v>
      </c>
      <c r="AL92" s="114">
        <f t="shared" si="17"/>
        <v>0</v>
      </c>
      <c r="AM92" s="115">
        <v>0</v>
      </c>
      <c r="AN92" s="116" t="e">
        <f t="shared" si="11"/>
        <v>#REF!</v>
      </c>
      <c r="AO92" s="119"/>
      <c r="AP92" s="118"/>
      <c r="AQ92" s="118"/>
      <c r="AR92" s="120"/>
      <c r="AT92" s="112"/>
      <c r="AU92" s="114" t="e">
        <f t="shared" si="15"/>
        <v>#REF!</v>
      </c>
      <c r="AV92" s="114">
        <f t="shared" si="15"/>
        <v>0</v>
      </c>
      <c r="AW92" s="115">
        <v>0</v>
      </c>
      <c r="AX92" s="116" t="e">
        <f t="shared" si="12"/>
        <v>#REF!</v>
      </c>
      <c r="AY92" s="119"/>
      <c r="AZ92" s="118"/>
      <c r="BA92" s="118"/>
      <c r="BB92" s="120"/>
    </row>
    <row r="93" spans="2:54">
      <c r="B93" s="253"/>
      <c r="C93" s="256"/>
      <c r="D93" s="99" t="s">
        <v>207</v>
      </c>
      <c r="E93" s="122" t="s">
        <v>208</v>
      </c>
      <c r="F93" s="112"/>
      <c r="G93" s="124"/>
      <c r="H93" s="114"/>
      <c r="I93" s="115" t="e">
        <f>+'[3]5 -Produccion '!J89/4965</f>
        <v>#REF!</v>
      </c>
      <c r="J93" s="116">
        <f t="shared" si="13"/>
        <v>0</v>
      </c>
      <c r="K93" s="117"/>
      <c r="L93" s="114"/>
      <c r="M93" s="115"/>
      <c r="N93" s="116"/>
      <c r="P93" s="112"/>
      <c r="Q93" s="118">
        <f>'[2]32 -Proyección producción UVR'!F88</f>
        <v>0</v>
      </c>
      <c r="R93" s="114">
        <f t="shared" si="9"/>
        <v>0</v>
      </c>
      <c r="S93" s="115">
        <v>0</v>
      </c>
      <c r="T93" s="116">
        <f t="shared" si="14"/>
        <v>0</v>
      </c>
      <c r="U93" s="119"/>
      <c r="V93" s="118"/>
      <c r="W93" s="118"/>
      <c r="X93" s="120"/>
      <c r="Z93" s="112"/>
      <c r="AA93" s="118" t="e">
        <f>+'[3]32 -Proyección producción UVR'!G88</f>
        <v>#REF!</v>
      </c>
      <c r="AB93" s="114">
        <f t="shared" si="16"/>
        <v>0</v>
      </c>
      <c r="AC93" s="115">
        <v>0</v>
      </c>
      <c r="AD93" s="116" t="e">
        <f t="shared" si="10"/>
        <v>#REF!</v>
      </c>
      <c r="AE93" s="119"/>
      <c r="AF93" s="118"/>
      <c r="AG93" s="118"/>
      <c r="AH93" s="120"/>
      <c r="AJ93" s="112"/>
      <c r="AK93" s="121" t="e">
        <f>+'[3]32 -Proyección producción UVR'!H88</f>
        <v>#REF!</v>
      </c>
      <c r="AL93" s="114">
        <f t="shared" si="17"/>
        <v>0</v>
      </c>
      <c r="AM93" s="115">
        <v>0</v>
      </c>
      <c r="AN93" s="116" t="e">
        <f t="shared" si="11"/>
        <v>#REF!</v>
      </c>
      <c r="AO93" s="119"/>
      <c r="AP93" s="118"/>
      <c r="AQ93" s="118"/>
      <c r="AR93" s="120"/>
      <c r="AT93" s="112"/>
      <c r="AU93" s="114" t="e">
        <f t="shared" si="15"/>
        <v>#REF!</v>
      </c>
      <c r="AV93" s="114">
        <f t="shared" si="15"/>
        <v>0</v>
      </c>
      <c r="AW93" s="115">
        <v>0</v>
      </c>
      <c r="AX93" s="116" t="e">
        <f t="shared" si="12"/>
        <v>#REF!</v>
      </c>
      <c r="AY93" s="119"/>
      <c r="AZ93" s="118"/>
      <c r="BA93" s="118"/>
      <c r="BB93" s="120"/>
    </row>
    <row r="94" spans="2:54">
      <c r="B94" s="253"/>
      <c r="C94" s="256"/>
      <c r="D94" s="99" t="s">
        <v>209</v>
      </c>
      <c r="E94" s="122" t="s">
        <v>210</v>
      </c>
      <c r="F94" s="112"/>
      <c r="G94" s="124"/>
      <c r="H94" s="114"/>
      <c r="I94" s="115" t="e">
        <f>+'[3]5 -Produccion '!J90/4965</f>
        <v>#REF!</v>
      </c>
      <c r="J94" s="116">
        <f t="shared" si="13"/>
        <v>0</v>
      </c>
      <c r="K94" s="117"/>
      <c r="L94" s="114"/>
      <c r="M94" s="115"/>
      <c r="N94" s="116"/>
      <c r="P94" s="112"/>
      <c r="Q94" s="118">
        <f>'[2]32 -Proyección producción UVR'!F89</f>
        <v>0</v>
      </c>
      <c r="R94" s="114">
        <f t="shared" si="9"/>
        <v>0</v>
      </c>
      <c r="S94" s="115">
        <v>0</v>
      </c>
      <c r="T94" s="116">
        <f t="shared" si="14"/>
        <v>0</v>
      </c>
      <c r="U94" s="119"/>
      <c r="V94" s="118"/>
      <c r="W94" s="118"/>
      <c r="X94" s="120"/>
      <c r="Z94" s="112"/>
      <c r="AA94" s="118" t="e">
        <f>+'[3]32 -Proyección producción UVR'!G89</f>
        <v>#REF!</v>
      </c>
      <c r="AB94" s="114">
        <f t="shared" si="16"/>
        <v>0</v>
      </c>
      <c r="AC94" s="115">
        <v>0</v>
      </c>
      <c r="AD94" s="116" t="e">
        <f t="shared" si="10"/>
        <v>#REF!</v>
      </c>
      <c r="AE94" s="119"/>
      <c r="AF94" s="118"/>
      <c r="AG94" s="118"/>
      <c r="AH94" s="120"/>
      <c r="AJ94" s="112"/>
      <c r="AK94" s="121" t="e">
        <f>+'[3]32 -Proyección producción UVR'!H89</f>
        <v>#REF!</v>
      </c>
      <c r="AL94" s="114">
        <f t="shared" si="17"/>
        <v>0</v>
      </c>
      <c r="AM94" s="115">
        <v>0</v>
      </c>
      <c r="AN94" s="116" t="e">
        <f t="shared" si="11"/>
        <v>#REF!</v>
      </c>
      <c r="AO94" s="119"/>
      <c r="AP94" s="118"/>
      <c r="AQ94" s="118"/>
      <c r="AR94" s="120"/>
      <c r="AT94" s="112"/>
      <c r="AU94" s="114" t="e">
        <f t="shared" si="15"/>
        <v>#REF!</v>
      </c>
      <c r="AV94" s="114">
        <f t="shared" si="15"/>
        <v>0</v>
      </c>
      <c r="AW94" s="115">
        <v>0</v>
      </c>
      <c r="AX94" s="116" t="e">
        <f t="shared" si="12"/>
        <v>#REF!</v>
      </c>
      <c r="AY94" s="119"/>
      <c r="AZ94" s="118"/>
      <c r="BA94" s="118"/>
      <c r="BB94" s="120"/>
    </row>
    <row r="95" spans="2:54">
      <c r="B95" s="253"/>
      <c r="C95" s="256"/>
      <c r="D95" s="99" t="s">
        <v>211</v>
      </c>
      <c r="E95" s="122" t="s">
        <v>212</v>
      </c>
      <c r="F95" s="112"/>
      <c r="G95" s="124"/>
      <c r="H95" s="114"/>
      <c r="I95" s="115" t="e">
        <f>+'[3]5 -Produccion '!J91/4965</f>
        <v>#REF!</v>
      </c>
      <c r="J95" s="116">
        <f t="shared" si="13"/>
        <v>0</v>
      </c>
      <c r="K95" s="117"/>
      <c r="L95" s="114"/>
      <c r="M95" s="115"/>
      <c r="N95" s="116"/>
      <c r="P95" s="112"/>
      <c r="Q95" s="118">
        <f>'[2]32 -Proyección producción UVR'!F90</f>
        <v>0</v>
      </c>
      <c r="R95" s="114">
        <f t="shared" si="9"/>
        <v>0</v>
      </c>
      <c r="S95" s="115">
        <v>0</v>
      </c>
      <c r="T95" s="116">
        <f t="shared" si="14"/>
        <v>0</v>
      </c>
      <c r="U95" s="119"/>
      <c r="V95" s="118"/>
      <c r="W95" s="118"/>
      <c r="X95" s="120"/>
      <c r="Z95" s="112"/>
      <c r="AA95" s="118" t="e">
        <f>+'[3]32 -Proyección producción UVR'!G90</f>
        <v>#REF!</v>
      </c>
      <c r="AB95" s="114">
        <f t="shared" si="16"/>
        <v>0</v>
      </c>
      <c r="AC95" s="115">
        <v>0</v>
      </c>
      <c r="AD95" s="116" t="e">
        <f t="shared" si="10"/>
        <v>#REF!</v>
      </c>
      <c r="AE95" s="119"/>
      <c r="AF95" s="118"/>
      <c r="AG95" s="118"/>
      <c r="AH95" s="120"/>
      <c r="AJ95" s="112"/>
      <c r="AK95" s="121" t="e">
        <f>+'[3]32 -Proyección producción UVR'!H90</f>
        <v>#REF!</v>
      </c>
      <c r="AL95" s="114">
        <f t="shared" si="17"/>
        <v>0</v>
      </c>
      <c r="AM95" s="115">
        <v>0</v>
      </c>
      <c r="AN95" s="116" t="e">
        <f t="shared" si="11"/>
        <v>#REF!</v>
      </c>
      <c r="AO95" s="119"/>
      <c r="AP95" s="118"/>
      <c r="AQ95" s="118"/>
      <c r="AR95" s="120"/>
      <c r="AT95" s="112"/>
      <c r="AU95" s="114" t="e">
        <f t="shared" si="15"/>
        <v>#REF!</v>
      </c>
      <c r="AV95" s="114">
        <f t="shared" si="15"/>
        <v>0</v>
      </c>
      <c r="AW95" s="115">
        <v>0</v>
      </c>
      <c r="AX95" s="116" t="e">
        <f t="shared" si="12"/>
        <v>#REF!</v>
      </c>
      <c r="AY95" s="119"/>
      <c r="AZ95" s="118"/>
      <c r="BA95" s="118"/>
      <c r="BB95" s="120"/>
    </row>
    <row r="96" spans="2:54">
      <c r="B96" s="253"/>
      <c r="C96" s="256"/>
      <c r="D96" s="99" t="s">
        <v>213</v>
      </c>
      <c r="E96" s="122" t="s">
        <v>214</v>
      </c>
      <c r="F96" s="112"/>
      <c r="G96" s="124"/>
      <c r="H96" s="114"/>
      <c r="I96" s="115" t="e">
        <f>+'[3]5 -Produccion '!J92/4965</f>
        <v>#REF!</v>
      </c>
      <c r="J96" s="116">
        <f t="shared" si="13"/>
        <v>0</v>
      </c>
      <c r="K96" s="117"/>
      <c r="L96" s="114"/>
      <c r="M96" s="115"/>
      <c r="N96" s="116"/>
      <c r="P96" s="112"/>
      <c r="Q96" s="118">
        <f>'[2]32 -Proyección producción UVR'!F91</f>
        <v>0</v>
      </c>
      <c r="R96" s="114">
        <f t="shared" si="9"/>
        <v>0</v>
      </c>
      <c r="S96" s="115">
        <v>0</v>
      </c>
      <c r="T96" s="116">
        <f t="shared" si="14"/>
        <v>0</v>
      </c>
      <c r="U96" s="119"/>
      <c r="V96" s="118"/>
      <c r="W96" s="118"/>
      <c r="X96" s="120"/>
      <c r="Z96" s="112"/>
      <c r="AA96" s="118" t="e">
        <f>+'[3]32 -Proyección producción UVR'!G91</f>
        <v>#REF!</v>
      </c>
      <c r="AB96" s="114">
        <f t="shared" si="16"/>
        <v>0</v>
      </c>
      <c r="AC96" s="115">
        <v>0</v>
      </c>
      <c r="AD96" s="116" t="e">
        <f t="shared" si="10"/>
        <v>#REF!</v>
      </c>
      <c r="AE96" s="119"/>
      <c r="AF96" s="118"/>
      <c r="AG96" s="118"/>
      <c r="AH96" s="120"/>
      <c r="AJ96" s="112"/>
      <c r="AK96" s="121" t="e">
        <f>+'[3]32 -Proyección producción UVR'!H91</f>
        <v>#REF!</v>
      </c>
      <c r="AL96" s="114">
        <f t="shared" si="17"/>
        <v>0</v>
      </c>
      <c r="AM96" s="115">
        <v>0</v>
      </c>
      <c r="AN96" s="116" t="e">
        <f t="shared" si="11"/>
        <v>#REF!</v>
      </c>
      <c r="AO96" s="119"/>
      <c r="AP96" s="118"/>
      <c r="AQ96" s="118"/>
      <c r="AR96" s="120"/>
      <c r="AT96" s="112"/>
      <c r="AU96" s="114" t="e">
        <f t="shared" si="15"/>
        <v>#REF!</v>
      </c>
      <c r="AV96" s="114">
        <f t="shared" si="15"/>
        <v>0</v>
      </c>
      <c r="AW96" s="115">
        <v>0</v>
      </c>
      <c r="AX96" s="116" t="e">
        <f t="shared" si="12"/>
        <v>#REF!</v>
      </c>
      <c r="AY96" s="119"/>
      <c r="AZ96" s="118"/>
      <c r="BA96" s="118"/>
      <c r="BB96" s="120"/>
    </row>
    <row r="97" spans="2:54">
      <c r="B97" s="253"/>
      <c r="C97" s="256"/>
      <c r="D97" s="99" t="s">
        <v>215</v>
      </c>
      <c r="E97" s="122" t="s">
        <v>216</v>
      </c>
      <c r="F97" s="112"/>
      <c r="G97" s="124"/>
      <c r="H97" s="114"/>
      <c r="I97" s="115" t="e">
        <f>+'[3]5 -Produccion '!J93/4965</f>
        <v>#REF!</v>
      </c>
      <c r="J97" s="116">
        <f t="shared" si="13"/>
        <v>0</v>
      </c>
      <c r="K97" s="117"/>
      <c r="L97" s="114"/>
      <c r="M97" s="115"/>
      <c r="N97" s="116"/>
      <c r="P97" s="112"/>
      <c r="Q97" s="118">
        <f>'[2]32 -Proyección producción UVR'!F92</f>
        <v>0</v>
      </c>
      <c r="R97" s="114">
        <f t="shared" si="9"/>
        <v>0</v>
      </c>
      <c r="S97" s="115">
        <v>0</v>
      </c>
      <c r="T97" s="116">
        <f t="shared" si="14"/>
        <v>0</v>
      </c>
      <c r="U97" s="119"/>
      <c r="V97" s="118"/>
      <c r="W97" s="118"/>
      <c r="X97" s="120"/>
      <c r="Z97" s="112"/>
      <c r="AA97" s="118" t="e">
        <f>+'[3]32 -Proyección producción UVR'!G92</f>
        <v>#REF!</v>
      </c>
      <c r="AB97" s="114">
        <f t="shared" si="16"/>
        <v>0</v>
      </c>
      <c r="AC97" s="115">
        <v>0</v>
      </c>
      <c r="AD97" s="116" t="e">
        <f t="shared" si="10"/>
        <v>#REF!</v>
      </c>
      <c r="AE97" s="119"/>
      <c r="AF97" s="118"/>
      <c r="AG97" s="118"/>
      <c r="AH97" s="120"/>
      <c r="AJ97" s="112"/>
      <c r="AK97" s="121" t="e">
        <f>+'[3]32 -Proyección producción UVR'!H92</f>
        <v>#REF!</v>
      </c>
      <c r="AL97" s="114">
        <f t="shared" si="17"/>
        <v>0</v>
      </c>
      <c r="AM97" s="115">
        <v>0</v>
      </c>
      <c r="AN97" s="116" t="e">
        <f t="shared" si="11"/>
        <v>#REF!</v>
      </c>
      <c r="AO97" s="119"/>
      <c r="AP97" s="118"/>
      <c r="AQ97" s="118"/>
      <c r="AR97" s="120"/>
      <c r="AT97" s="112"/>
      <c r="AU97" s="114" t="e">
        <f t="shared" si="15"/>
        <v>#REF!</v>
      </c>
      <c r="AV97" s="114">
        <f t="shared" si="15"/>
        <v>0</v>
      </c>
      <c r="AW97" s="115">
        <v>0</v>
      </c>
      <c r="AX97" s="116" t="e">
        <f t="shared" si="12"/>
        <v>#REF!</v>
      </c>
      <c r="AY97" s="119"/>
      <c r="AZ97" s="118"/>
      <c r="BA97" s="118"/>
      <c r="BB97" s="120"/>
    </row>
    <row r="98" spans="2:54">
      <c r="B98" s="253"/>
      <c r="C98" s="256"/>
      <c r="D98" s="99" t="s">
        <v>217</v>
      </c>
      <c r="E98" s="122" t="s">
        <v>218</v>
      </c>
      <c r="F98" s="112"/>
      <c r="G98" s="124"/>
      <c r="H98" s="114"/>
      <c r="I98" s="115" t="e">
        <f>+'[3]5 -Produccion '!J94/4965</f>
        <v>#REF!</v>
      </c>
      <c r="J98" s="116">
        <f t="shared" si="13"/>
        <v>0</v>
      </c>
      <c r="K98" s="117"/>
      <c r="L98" s="114"/>
      <c r="M98" s="115"/>
      <c r="N98" s="116"/>
      <c r="P98" s="112"/>
      <c r="Q98" s="118">
        <f>'[2]32 -Proyección producción UVR'!F93</f>
        <v>0</v>
      </c>
      <c r="R98" s="114">
        <f t="shared" si="9"/>
        <v>0</v>
      </c>
      <c r="S98" s="115">
        <v>0</v>
      </c>
      <c r="T98" s="116">
        <f t="shared" si="14"/>
        <v>0</v>
      </c>
      <c r="U98" s="119"/>
      <c r="V98" s="118"/>
      <c r="W98" s="118"/>
      <c r="X98" s="120"/>
      <c r="Z98" s="112"/>
      <c r="AA98" s="118" t="e">
        <f>+'[3]32 -Proyección producción UVR'!G93</f>
        <v>#REF!</v>
      </c>
      <c r="AB98" s="114">
        <f t="shared" si="16"/>
        <v>0</v>
      </c>
      <c r="AC98" s="115">
        <v>0</v>
      </c>
      <c r="AD98" s="116" t="e">
        <f t="shared" si="10"/>
        <v>#REF!</v>
      </c>
      <c r="AE98" s="119"/>
      <c r="AF98" s="118"/>
      <c r="AG98" s="118"/>
      <c r="AH98" s="120"/>
      <c r="AJ98" s="112"/>
      <c r="AK98" s="121" t="e">
        <f>+'[3]32 -Proyección producción UVR'!H93</f>
        <v>#REF!</v>
      </c>
      <c r="AL98" s="114">
        <f t="shared" si="17"/>
        <v>0</v>
      </c>
      <c r="AM98" s="115">
        <v>0</v>
      </c>
      <c r="AN98" s="116" t="e">
        <f t="shared" si="11"/>
        <v>#REF!</v>
      </c>
      <c r="AO98" s="119"/>
      <c r="AP98" s="118"/>
      <c r="AQ98" s="118"/>
      <c r="AR98" s="120"/>
      <c r="AT98" s="112"/>
      <c r="AU98" s="114" t="e">
        <f t="shared" si="15"/>
        <v>#REF!</v>
      </c>
      <c r="AV98" s="114">
        <f t="shared" si="15"/>
        <v>0</v>
      </c>
      <c r="AW98" s="115">
        <v>0</v>
      </c>
      <c r="AX98" s="116" t="e">
        <f t="shared" si="12"/>
        <v>#REF!</v>
      </c>
      <c r="AY98" s="119"/>
      <c r="AZ98" s="118"/>
      <c r="BA98" s="118"/>
      <c r="BB98" s="120"/>
    </row>
    <row r="99" spans="2:54">
      <c r="B99" s="253"/>
      <c r="C99" s="256"/>
      <c r="D99" s="99" t="s">
        <v>219</v>
      </c>
      <c r="E99" s="122" t="s">
        <v>220</v>
      </c>
      <c r="F99" s="112"/>
      <c r="G99" s="124"/>
      <c r="H99" s="114"/>
      <c r="I99" s="115" t="e">
        <f>+'[3]5 -Produccion '!J95/4965</f>
        <v>#REF!</v>
      </c>
      <c r="J99" s="116">
        <f t="shared" si="13"/>
        <v>0</v>
      </c>
      <c r="K99" s="117"/>
      <c r="L99" s="114"/>
      <c r="M99" s="115"/>
      <c r="N99" s="116"/>
      <c r="P99" s="112"/>
      <c r="Q99" s="118">
        <f>'[2]32 -Proyección producción UVR'!F94</f>
        <v>0</v>
      </c>
      <c r="R99" s="114">
        <f t="shared" si="9"/>
        <v>0</v>
      </c>
      <c r="S99" s="115">
        <v>0</v>
      </c>
      <c r="T99" s="116">
        <f t="shared" si="14"/>
        <v>0</v>
      </c>
      <c r="U99" s="119"/>
      <c r="V99" s="118"/>
      <c r="W99" s="118"/>
      <c r="X99" s="120"/>
      <c r="Z99" s="112"/>
      <c r="AA99" s="118" t="e">
        <f>+'[3]32 -Proyección producción UVR'!G94</f>
        <v>#REF!</v>
      </c>
      <c r="AB99" s="114">
        <f t="shared" si="16"/>
        <v>0</v>
      </c>
      <c r="AC99" s="115">
        <v>0</v>
      </c>
      <c r="AD99" s="116" t="e">
        <f t="shared" si="10"/>
        <v>#REF!</v>
      </c>
      <c r="AE99" s="119"/>
      <c r="AF99" s="118"/>
      <c r="AG99" s="118"/>
      <c r="AH99" s="120"/>
      <c r="AJ99" s="112"/>
      <c r="AK99" s="121" t="e">
        <f>+'[3]32 -Proyección producción UVR'!H94</f>
        <v>#REF!</v>
      </c>
      <c r="AL99" s="114">
        <f t="shared" si="17"/>
        <v>0</v>
      </c>
      <c r="AM99" s="115">
        <v>0</v>
      </c>
      <c r="AN99" s="116" t="e">
        <f t="shared" si="11"/>
        <v>#REF!</v>
      </c>
      <c r="AO99" s="119"/>
      <c r="AP99" s="118"/>
      <c r="AQ99" s="118"/>
      <c r="AR99" s="120"/>
      <c r="AT99" s="112"/>
      <c r="AU99" s="114" t="e">
        <f t="shared" si="15"/>
        <v>#REF!</v>
      </c>
      <c r="AV99" s="114">
        <f t="shared" si="15"/>
        <v>0</v>
      </c>
      <c r="AW99" s="115">
        <v>0</v>
      </c>
      <c r="AX99" s="116" t="e">
        <f t="shared" si="12"/>
        <v>#REF!</v>
      </c>
      <c r="AY99" s="119"/>
      <c r="AZ99" s="118"/>
      <c r="BA99" s="118"/>
      <c r="BB99" s="120"/>
    </row>
    <row r="100" spans="2:54">
      <c r="B100" s="253"/>
      <c r="C100" s="256"/>
      <c r="D100" s="99" t="s">
        <v>221</v>
      </c>
      <c r="E100" s="122" t="s">
        <v>222</v>
      </c>
      <c r="F100" s="112"/>
      <c r="G100" s="124"/>
      <c r="H100" s="114"/>
      <c r="I100" s="115" t="e">
        <f>+'[3]5 -Produccion '!J96/4965</f>
        <v>#REF!</v>
      </c>
      <c r="J100" s="116">
        <f t="shared" si="13"/>
        <v>0</v>
      </c>
      <c r="K100" s="117"/>
      <c r="L100" s="114"/>
      <c r="M100" s="115"/>
      <c r="N100" s="116"/>
      <c r="P100" s="112"/>
      <c r="Q100" s="118">
        <f>'[2]32 -Proyección producción UVR'!F95</f>
        <v>0</v>
      </c>
      <c r="R100" s="114">
        <f t="shared" si="9"/>
        <v>0</v>
      </c>
      <c r="S100" s="115">
        <v>0</v>
      </c>
      <c r="T100" s="116">
        <f t="shared" si="14"/>
        <v>0</v>
      </c>
      <c r="U100" s="119"/>
      <c r="V100" s="118"/>
      <c r="W100" s="118"/>
      <c r="X100" s="120"/>
      <c r="Z100" s="112"/>
      <c r="AA100" s="118" t="e">
        <f>+'[3]32 -Proyección producción UVR'!G95</f>
        <v>#REF!</v>
      </c>
      <c r="AB100" s="114">
        <f t="shared" si="16"/>
        <v>0</v>
      </c>
      <c r="AC100" s="115">
        <v>0</v>
      </c>
      <c r="AD100" s="116" t="e">
        <f t="shared" si="10"/>
        <v>#REF!</v>
      </c>
      <c r="AE100" s="119"/>
      <c r="AF100" s="118"/>
      <c r="AG100" s="118"/>
      <c r="AH100" s="120"/>
      <c r="AJ100" s="112"/>
      <c r="AK100" s="121" t="e">
        <f>+'[3]32 -Proyección producción UVR'!H95</f>
        <v>#REF!</v>
      </c>
      <c r="AL100" s="114">
        <f t="shared" si="17"/>
        <v>0</v>
      </c>
      <c r="AM100" s="115">
        <v>0</v>
      </c>
      <c r="AN100" s="116" t="e">
        <f t="shared" si="11"/>
        <v>#REF!</v>
      </c>
      <c r="AO100" s="119"/>
      <c r="AP100" s="118"/>
      <c r="AQ100" s="118"/>
      <c r="AR100" s="120"/>
      <c r="AT100" s="112"/>
      <c r="AU100" s="114" t="e">
        <f t="shared" si="15"/>
        <v>#REF!</v>
      </c>
      <c r="AV100" s="114">
        <f t="shared" si="15"/>
        <v>0</v>
      </c>
      <c r="AW100" s="115">
        <v>0</v>
      </c>
      <c r="AX100" s="116" t="e">
        <f t="shared" si="12"/>
        <v>#REF!</v>
      </c>
      <c r="AY100" s="119"/>
      <c r="AZ100" s="118"/>
      <c r="BA100" s="118"/>
      <c r="BB100" s="120"/>
    </row>
    <row r="101" spans="2:54">
      <c r="B101" s="253"/>
      <c r="C101" s="256"/>
      <c r="D101" s="99" t="s">
        <v>223</v>
      </c>
      <c r="E101" s="122" t="s">
        <v>224</v>
      </c>
      <c r="F101" s="112"/>
      <c r="G101" s="124"/>
      <c r="H101" s="114"/>
      <c r="I101" s="115" t="e">
        <f>+'[3]5 -Produccion '!J97/4965</f>
        <v>#REF!</v>
      </c>
      <c r="J101" s="116">
        <f t="shared" si="13"/>
        <v>0</v>
      </c>
      <c r="K101" s="117"/>
      <c r="L101" s="114"/>
      <c r="M101" s="115"/>
      <c r="N101" s="116"/>
      <c r="P101" s="112"/>
      <c r="Q101" s="118">
        <f>'[2]32 -Proyección producción UVR'!F96</f>
        <v>0</v>
      </c>
      <c r="R101" s="114">
        <f t="shared" si="9"/>
        <v>0</v>
      </c>
      <c r="S101" s="115">
        <v>0</v>
      </c>
      <c r="T101" s="116">
        <f t="shared" si="14"/>
        <v>0</v>
      </c>
      <c r="U101" s="119"/>
      <c r="V101" s="118"/>
      <c r="W101" s="118"/>
      <c r="X101" s="120"/>
      <c r="Z101" s="112"/>
      <c r="AA101" s="118" t="e">
        <f>+'[3]32 -Proyección producción UVR'!G96</f>
        <v>#REF!</v>
      </c>
      <c r="AB101" s="114">
        <f t="shared" si="16"/>
        <v>0</v>
      </c>
      <c r="AC101" s="115">
        <v>0</v>
      </c>
      <c r="AD101" s="116" t="e">
        <f t="shared" si="10"/>
        <v>#REF!</v>
      </c>
      <c r="AE101" s="119"/>
      <c r="AF101" s="118"/>
      <c r="AG101" s="118"/>
      <c r="AH101" s="120"/>
      <c r="AJ101" s="112"/>
      <c r="AK101" s="121" t="e">
        <f>+'[3]32 -Proyección producción UVR'!H96</f>
        <v>#REF!</v>
      </c>
      <c r="AL101" s="114">
        <f t="shared" si="17"/>
        <v>0</v>
      </c>
      <c r="AM101" s="115">
        <v>0</v>
      </c>
      <c r="AN101" s="116" t="e">
        <f t="shared" si="11"/>
        <v>#REF!</v>
      </c>
      <c r="AO101" s="119"/>
      <c r="AP101" s="118"/>
      <c r="AQ101" s="118"/>
      <c r="AR101" s="120"/>
      <c r="AT101" s="112"/>
      <c r="AU101" s="114" t="e">
        <f t="shared" si="15"/>
        <v>#REF!</v>
      </c>
      <c r="AV101" s="114">
        <f t="shared" si="15"/>
        <v>0</v>
      </c>
      <c r="AW101" s="115">
        <v>0</v>
      </c>
      <c r="AX101" s="116" t="e">
        <f t="shared" si="12"/>
        <v>#REF!</v>
      </c>
      <c r="AY101" s="119"/>
      <c r="AZ101" s="118"/>
      <c r="BA101" s="118"/>
      <c r="BB101" s="120"/>
    </row>
    <row r="102" spans="2:54">
      <c r="B102" s="253"/>
      <c r="C102" s="256"/>
      <c r="D102" s="99" t="s">
        <v>225</v>
      </c>
      <c r="E102" s="122" t="s">
        <v>226</v>
      </c>
      <c r="F102" s="112"/>
      <c r="G102" s="124"/>
      <c r="H102" s="114"/>
      <c r="I102" s="115" t="e">
        <f>+'[3]5 -Produccion '!J98/4965</f>
        <v>#REF!</v>
      </c>
      <c r="J102" s="116">
        <f t="shared" si="13"/>
        <v>0</v>
      </c>
      <c r="K102" s="117"/>
      <c r="L102" s="114"/>
      <c r="M102" s="115"/>
      <c r="N102" s="116"/>
      <c r="P102" s="112"/>
      <c r="Q102" s="118">
        <f>'[2]32 -Proyección producción UVR'!F97</f>
        <v>0</v>
      </c>
      <c r="R102" s="114">
        <f t="shared" si="9"/>
        <v>0</v>
      </c>
      <c r="S102" s="115">
        <v>0</v>
      </c>
      <c r="T102" s="116">
        <f t="shared" si="14"/>
        <v>0</v>
      </c>
      <c r="U102" s="119"/>
      <c r="V102" s="118"/>
      <c r="W102" s="118"/>
      <c r="X102" s="120"/>
      <c r="Z102" s="112"/>
      <c r="AA102" s="118" t="e">
        <f>+'[3]32 -Proyección producción UVR'!G97</f>
        <v>#REF!</v>
      </c>
      <c r="AB102" s="114">
        <f t="shared" si="16"/>
        <v>0</v>
      </c>
      <c r="AC102" s="115">
        <v>0</v>
      </c>
      <c r="AD102" s="116" t="e">
        <f t="shared" si="10"/>
        <v>#REF!</v>
      </c>
      <c r="AE102" s="119"/>
      <c r="AF102" s="118"/>
      <c r="AG102" s="118"/>
      <c r="AH102" s="120"/>
      <c r="AJ102" s="112"/>
      <c r="AK102" s="121" t="e">
        <f>+'[3]32 -Proyección producción UVR'!H97</f>
        <v>#REF!</v>
      </c>
      <c r="AL102" s="114">
        <f t="shared" si="17"/>
        <v>0</v>
      </c>
      <c r="AM102" s="115">
        <v>0</v>
      </c>
      <c r="AN102" s="116" t="e">
        <f t="shared" si="11"/>
        <v>#REF!</v>
      </c>
      <c r="AO102" s="119"/>
      <c r="AP102" s="118"/>
      <c r="AQ102" s="118"/>
      <c r="AR102" s="120"/>
      <c r="AT102" s="112"/>
      <c r="AU102" s="114" t="e">
        <f t="shared" si="15"/>
        <v>#REF!</v>
      </c>
      <c r="AV102" s="114">
        <f t="shared" si="15"/>
        <v>0</v>
      </c>
      <c r="AW102" s="115">
        <v>0</v>
      </c>
      <c r="AX102" s="116" t="e">
        <f t="shared" si="12"/>
        <v>#REF!</v>
      </c>
      <c r="AY102" s="119"/>
      <c r="AZ102" s="118"/>
      <c r="BA102" s="118"/>
      <c r="BB102" s="120"/>
    </row>
    <row r="103" spans="2:54">
      <c r="B103" s="253"/>
      <c r="C103" s="256"/>
      <c r="D103" s="99" t="s">
        <v>227</v>
      </c>
      <c r="E103" s="122" t="s">
        <v>228</v>
      </c>
      <c r="F103" s="112"/>
      <c r="G103" s="128"/>
      <c r="H103" s="114"/>
      <c r="I103" s="115" t="e">
        <f>+'[3]5 -Produccion '!J99/4965</f>
        <v>#REF!</v>
      </c>
      <c r="J103" s="116">
        <f t="shared" si="13"/>
        <v>0</v>
      </c>
      <c r="K103" s="117"/>
      <c r="L103" s="114"/>
      <c r="M103" s="115"/>
      <c r="N103" s="116"/>
      <c r="P103" s="112"/>
      <c r="Q103" s="118">
        <f>'[2]32 -Proyección producción UVR'!F98</f>
        <v>0</v>
      </c>
      <c r="R103" s="114">
        <f t="shared" si="9"/>
        <v>0</v>
      </c>
      <c r="S103" s="115">
        <v>0</v>
      </c>
      <c r="T103" s="116">
        <f t="shared" si="14"/>
        <v>0</v>
      </c>
      <c r="U103" s="119"/>
      <c r="V103" s="118"/>
      <c r="W103" s="118"/>
      <c r="X103" s="120"/>
      <c r="Z103" s="112"/>
      <c r="AA103" s="118" t="e">
        <f>+'[3]32 -Proyección producción UVR'!G98</f>
        <v>#REF!</v>
      </c>
      <c r="AB103" s="114">
        <f t="shared" si="16"/>
        <v>0</v>
      </c>
      <c r="AC103" s="115">
        <v>0</v>
      </c>
      <c r="AD103" s="116" t="e">
        <f t="shared" si="10"/>
        <v>#REF!</v>
      </c>
      <c r="AE103" s="119"/>
      <c r="AF103" s="118"/>
      <c r="AG103" s="118"/>
      <c r="AH103" s="120"/>
      <c r="AJ103" s="112"/>
      <c r="AK103" s="121" t="e">
        <f>+'[3]32 -Proyección producción UVR'!H98</f>
        <v>#REF!</v>
      </c>
      <c r="AL103" s="114">
        <f t="shared" si="17"/>
        <v>0</v>
      </c>
      <c r="AM103" s="115">
        <v>0</v>
      </c>
      <c r="AN103" s="116" t="e">
        <f t="shared" si="11"/>
        <v>#REF!</v>
      </c>
      <c r="AO103" s="119"/>
      <c r="AP103" s="118"/>
      <c r="AQ103" s="118"/>
      <c r="AR103" s="120"/>
      <c r="AT103" s="112"/>
      <c r="AU103" s="114" t="e">
        <f t="shared" si="15"/>
        <v>#REF!</v>
      </c>
      <c r="AV103" s="114">
        <f t="shared" si="15"/>
        <v>0</v>
      </c>
      <c r="AW103" s="115">
        <v>0</v>
      </c>
      <c r="AX103" s="116" t="e">
        <f t="shared" si="12"/>
        <v>#REF!</v>
      </c>
      <c r="AY103" s="119"/>
      <c r="AZ103" s="118"/>
      <c r="BA103" s="118"/>
      <c r="BB103" s="120"/>
    </row>
    <row r="104" spans="2:54">
      <c r="B104" s="253"/>
      <c r="C104" s="256"/>
      <c r="D104" s="99" t="s">
        <v>229</v>
      </c>
      <c r="E104" s="122" t="s">
        <v>230</v>
      </c>
      <c r="F104" s="112"/>
      <c r="G104" s="113"/>
      <c r="H104" s="114"/>
      <c r="I104" s="115" t="e">
        <f>+'[3]5 -Produccion '!J100/4965</f>
        <v>#REF!</v>
      </c>
      <c r="J104" s="116">
        <f t="shared" si="13"/>
        <v>0</v>
      </c>
      <c r="K104" s="117"/>
      <c r="L104" s="114"/>
      <c r="M104" s="115"/>
      <c r="N104" s="116"/>
      <c r="P104" s="112"/>
      <c r="Q104" s="118">
        <f>'[2]32 -Proyección producción UVR'!F99</f>
        <v>0</v>
      </c>
      <c r="R104" s="114">
        <f t="shared" si="9"/>
        <v>0</v>
      </c>
      <c r="S104" s="115">
        <v>0</v>
      </c>
      <c r="T104" s="116">
        <f t="shared" si="14"/>
        <v>0</v>
      </c>
      <c r="U104" s="119"/>
      <c r="V104" s="118"/>
      <c r="W104" s="118"/>
      <c r="X104" s="120"/>
      <c r="Z104" s="112"/>
      <c r="AA104" s="118" t="e">
        <f>+'[3]32 -Proyección producción UVR'!G99</f>
        <v>#REF!</v>
      </c>
      <c r="AB104" s="114">
        <f t="shared" si="16"/>
        <v>0</v>
      </c>
      <c r="AC104" s="115">
        <v>0</v>
      </c>
      <c r="AD104" s="116" t="e">
        <f t="shared" si="10"/>
        <v>#REF!</v>
      </c>
      <c r="AE104" s="119"/>
      <c r="AF104" s="118"/>
      <c r="AG104" s="118"/>
      <c r="AH104" s="120"/>
      <c r="AJ104" s="112"/>
      <c r="AK104" s="121" t="e">
        <f>+'[3]32 -Proyección producción UVR'!H99</f>
        <v>#REF!</v>
      </c>
      <c r="AL104" s="114">
        <f t="shared" si="17"/>
        <v>0</v>
      </c>
      <c r="AM104" s="115">
        <v>0</v>
      </c>
      <c r="AN104" s="116" t="e">
        <f t="shared" si="11"/>
        <v>#REF!</v>
      </c>
      <c r="AO104" s="119"/>
      <c r="AP104" s="118"/>
      <c r="AQ104" s="118"/>
      <c r="AR104" s="120"/>
      <c r="AT104" s="112"/>
      <c r="AU104" s="114" t="e">
        <f t="shared" si="15"/>
        <v>#REF!</v>
      </c>
      <c r="AV104" s="114">
        <f t="shared" si="15"/>
        <v>0</v>
      </c>
      <c r="AW104" s="115">
        <v>0</v>
      </c>
      <c r="AX104" s="116" t="e">
        <f t="shared" si="12"/>
        <v>#REF!</v>
      </c>
      <c r="AY104" s="119"/>
      <c r="AZ104" s="118"/>
      <c r="BA104" s="118"/>
      <c r="BB104" s="120"/>
    </row>
    <row r="105" spans="2:54">
      <c r="B105" s="253"/>
      <c r="C105" s="256"/>
      <c r="D105" s="99" t="s">
        <v>231</v>
      </c>
      <c r="E105" s="122" t="s">
        <v>232</v>
      </c>
      <c r="F105" s="112"/>
      <c r="G105" s="113"/>
      <c r="H105" s="114"/>
      <c r="I105" s="115" t="e">
        <f>+'[3]5 -Produccion '!J101/4965</f>
        <v>#REF!</v>
      </c>
      <c r="J105" s="116">
        <f t="shared" si="13"/>
        <v>0</v>
      </c>
      <c r="K105" s="117"/>
      <c r="L105" s="114"/>
      <c r="M105" s="115"/>
      <c r="N105" s="116"/>
      <c r="P105" s="112"/>
      <c r="Q105" s="118">
        <f>'[2]32 -Proyección producción UVR'!F100</f>
        <v>0</v>
      </c>
      <c r="R105" s="114">
        <f t="shared" si="9"/>
        <v>0</v>
      </c>
      <c r="S105" s="115">
        <v>0</v>
      </c>
      <c r="T105" s="116">
        <f t="shared" si="14"/>
        <v>0</v>
      </c>
      <c r="U105" s="119"/>
      <c r="V105" s="118"/>
      <c r="W105" s="118"/>
      <c r="X105" s="120"/>
      <c r="Z105" s="112"/>
      <c r="AA105" s="118" t="e">
        <f>+'[3]32 -Proyección producción UVR'!G100</f>
        <v>#REF!</v>
      </c>
      <c r="AB105" s="114">
        <f t="shared" si="16"/>
        <v>0</v>
      </c>
      <c r="AC105" s="115">
        <v>0</v>
      </c>
      <c r="AD105" s="116" t="e">
        <f t="shared" si="10"/>
        <v>#REF!</v>
      </c>
      <c r="AE105" s="119"/>
      <c r="AF105" s="118"/>
      <c r="AG105" s="118"/>
      <c r="AH105" s="120"/>
      <c r="AJ105" s="112"/>
      <c r="AK105" s="121" t="e">
        <f>+'[3]32 -Proyección producción UVR'!H100</f>
        <v>#REF!</v>
      </c>
      <c r="AL105" s="114">
        <f t="shared" si="17"/>
        <v>0</v>
      </c>
      <c r="AM105" s="115">
        <v>0</v>
      </c>
      <c r="AN105" s="116" t="e">
        <f t="shared" si="11"/>
        <v>#REF!</v>
      </c>
      <c r="AO105" s="119"/>
      <c r="AP105" s="118"/>
      <c r="AQ105" s="118"/>
      <c r="AR105" s="120"/>
      <c r="AT105" s="112"/>
      <c r="AU105" s="114" t="e">
        <f t="shared" si="15"/>
        <v>#REF!</v>
      </c>
      <c r="AV105" s="114">
        <f t="shared" si="15"/>
        <v>0</v>
      </c>
      <c r="AW105" s="115">
        <v>0</v>
      </c>
      <c r="AX105" s="116" t="e">
        <f t="shared" si="12"/>
        <v>#REF!</v>
      </c>
      <c r="AY105" s="119"/>
      <c r="AZ105" s="118"/>
      <c r="BA105" s="118"/>
      <c r="BB105" s="120"/>
    </row>
    <row r="106" spans="2:54">
      <c r="B106" s="253"/>
      <c r="C106" s="256"/>
      <c r="D106" s="99" t="s">
        <v>233</v>
      </c>
      <c r="E106" s="122" t="s">
        <v>234</v>
      </c>
      <c r="F106" s="112"/>
      <c r="G106" s="113"/>
      <c r="H106" s="114"/>
      <c r="I106" s="115" t="e">
        <f>+'[3]5 -Produccion '!J102/4965</f>
        <v>#REF!</v>
      </c>
      <c r="J106" s="116">
        <f t="shared" si="13"/>
        <v>0</v>
      </c>
      <c r="K106" s="117"/>
      <c r="L106" s="114"/>
      <c r="M106" s="115"/>
      <c r="N106" s="116"/>
      <c r="P106" s="112"/>
      <c r="Q106" s="118">
        <f>'[2]32 -Proyección producción UVR'!F101</f>
        <v>0</v>
      </c>
      <c r="R106" s="114">
        <f t="shared" si="9"/>
        <v>0</v>
      </c>
      <c r="S106" s="115">
        <v>0</v>
      </c>
      <c r="T106" s="116">
        <f t="shared" si="14"/>
        <v>0</v>
      </c>
      <c r="U106" s="119"/>
      <c r="V106" s="118"/>
      <c r="W106" s="118"/>
      <c r="X106" s="120"/>
      <c r="Z106" s="112"/>
      <c r="AA106" s="118" t="e">
        <f>+'[3]32 -Proyección producción UVR'!G101</f>
        <v>#REF!</v>
      </c>
      <c r="AB106" s="114">
        <f t="shared" si="16"/>
        <v>0</v>
      </c>
      <c r="AC106" s="115">
        <v>0</v>
      </c>
      <c r="AD106" s="116" t="e">
        <f t="shared" si="10"/>
        <v>#REF!</v>
      </c>
      <c r="AE106" s="119"/>
      <c r="AF106" s="118"/>
      <c r="AG106" s="118"/>
      <c r="AH106" s="120"/>
      <c r="AJ106" s="112"/>
      <c r="AK106" s="121" t="e">
        <f>+'[3]32 -Proyección producción UVR'!H101</f>
        <v>#REF!</v>
      </c>
      <c r="AL106" s="114">
        <f t="shared" si="17"/>
        <v>0</v>
      </c>
      <c r="AM106" s="115">
        <v>0</v>
      </c>
      <c r="AN106" s="116" t="e">
        <f t="shared" si="11"/>
        <v>#REF!</v>
      </c>
      <c r="AO106" s="119"/>
      <c r="AP106" s="118"/>
      <c r="AQ106" s="118"/>
      <c r="AR106" s="120"/>
      <c r="AT106" s="112"/>
      <c r="AU106" s="114" t="e">
        <f t="shared" si="15"/>
        <v>#REF!</v>
      </c>
      <c r="AV106" s="114">
        <f t="shared" si="15"/>
        <v>0</v>
      </c>
      <c r="AW106" s="115">
        <v>0</v>
      </c>
      <c r="AX106" s="116" t="e">
        <f t="shared" si="12"/>
        <v>#REF!</v>
      </c>
      <c r="AY106" s="119"/>
      <c r="AZ106" s="118"/>
      <c r="BA106" s="118"/>
      <c r="BB106" s="120"/>
    </row>
    <row r="107" spans="2:54">
      <c r="B107" s="253"/>
      <c r="C107" s="256"/>
      <c r="D107" s="99" t="s">
        <v>235</v>
      </c>
      <c r="E107" s="122" t="s">
        <v>236</v>
      </c>
      <c r="F107" s="112"/>
      <c r="G107" s="113"/>
      <c r="H107" s="114"/>
      <c r="I107" s="115" t="e">
        <f>+'[3]5 -Produccion '!J103/4965</f>
        <v>#REF!</v>
      </c>
      <c r="J107" s="116">
        <f t="shared" si="13"/>
        <v>0</v>
      </c>
      <c r="K107" s="117"/>
      <c r="L107" s="114"/>
      <c r="M107" s="115"/>
      <c r="N107" s="116"/>
      <c r="P107" s="112"/>
      <c r="Q107" s="118">
        <f>'[2]32 -Proyección producción UVR'!F102</f>
        <v>0</v>
      </c>
      <c r="R107" s="114">
        <f t="shared" si="9"/>
        <v>0</v>
      </c>
      <c r="S107" s="115">
        <v>0</v>
      </c>
      <c r="T107" s="116">
        <f t="shared" si="14"/>
        <v>0</v>
      </c>
      <c r="U107" s="119"/>
      <c r="V107" s="118"/>
      <c r="W107" s="118"/>
      <c r="X107" s="120"/>
      <c r="Z107" s="112"/>
      <c r="AA107" s="118" t="e">
        <f>+'[3]32 -Proyección producción UVR'!G102</f>
        <v>#REF!</v>
      </c>
      <c r="AB107" s="114">
        <f t="shared" si="16"/>
        <v>0</v>
      </c>
      <c r="AC107" s="115">
        <v>0</v>
      </c>
      <c r="AD107" s="116" t="e">
        <f t="shared" si="10"/>
        <v>#REF!</v>
      </c>
      <c r="AE107" s="119"/>
      <c r="AF107" s="118"/>
      <c r="AG107" s="118"/>
      <c r="AH107" s="120"/>
      <c r="AJ107" s="112"/>
      <c r="AK107" s="121" t="e">
        <f>+'[3]32 -Proyección producción UVR'!H102</f>
        <v>#REF!</v>
      </c>
      <c r="AL107" s="114">
        <f t="shared" si="17"/>
        <v>0</v>
      </c>
      <c r="AM107" s="115">
        <v>0</v>
      </c>
      <c r="AN107" s="116" t="e">
        <f t="shared" si="11"/>
        <v>#REF!</v>
      </c>
      <c r="AO107" s="119"/>
      <c r="AP107" s="118"/>
      <c r="AQ107" s="118"/>
      <c r="AR107" s="120"/>
      <c r="AT107" s="112"/>
      <c r="AU107" s="114" t="e">
        <f t="shared" si="15"/>
        <v>#REF!</v>
      </c>
      <c r="AV107" s="114">
        <f t="shared" si="15"/>
        <v>0</v>
      </c>
      <c r="AW107" s="115">
        <v>0</v>
      </c>
      <c r="AX107" s="116" t="e">
        <f t="shared" si="12"/>
        <v>#REF!</v>
      </c>
      <c r="AY107" s="119"/>
      <c r="AZ107" s="118"/>
      <c r="BA107" s="118"/>
      <c r="BB107" s="120"/>
    </row>
    <row r="108" spans="2:54">
      <c r="B108" s="253"/>
      <c r="C108" s="256"/>
      <c r="D108" s="99" t="s">
        <v>237</v>
      </c>
      <c r="E108" s="122" t="s">
        <v>238</v>
      </c>
      <c r="F108" s="112"/>
      <c r="G108" s="113"/>
      <c r="H108" s="114"/>
      <c r="I108" s="115" t="e">
        <f>+'[3]5 -Produccion '!J104/4965</f>
        <v>#REF!</v>
      </c>
      <c r="J108" s="116">
        <f t="shared" si="13"/>
        <v>0</v>
      </c>
      <c r="K108" s="117"/>
      <c r="L108" s="114"/>
      <c r="M108" s="115"/>
      <c r="N108" s="116"/>
      <c r="P108" s="112"/>
      <c r="Q108" s="118">
        <f>'[2]32 -Proyección producción UVR'!F103</f>
        <v>0</v>
      </c>
      <c r="R108" s="114">
        <f t="shared" si="9"/>
        <v>0</v>
      </c>
      <c r="S108" s="115">
        <v>0</v>
      </c>
      <c r="T108" s="116">
        <f t="shared" si="14"/>
        <v>0</v>
      </c>
      <c r="U108" s="119"/>
      <c r="V108" s="118"/>
      <c r="W108" s="118"/>
      <c r="X108" s="120"/>
      <c r="Z108" s="112"/>
      <c r="AA108" s="118" t="e">
        <f>+'[3]32 -Proyección producción UVR'!G103</f>
        <v>#REF!</v>
      </c>
      <c r="AB108" s="114">
        <f t="shared" si="16"/>
        <v>0</v>
      </c>
      <c r="AC108" s="115">
        <v>0</v>
      </c>
      <c r="AD108" s="116" t="e">
        <f t="shared" si="10"/>
        <v>#REF!</v>
      </c>
      <c r="AE108" s="119"/>
      <c r="AF108" s="118"/>
      <c r="AG108" s="118"/>
      <c r="AH108" s="120"/>
      <c r="AJ108" s="112"/>
      <c r="AK108" s="121" t="e">
        <f>+'[3]32 -Proyección producción UVR'!H103</f>
        <v>#REF!</v>
      </c>
      <c r="AL108" s="114">
        <f t="shared" si="17"/>
        <v>0</v>
      </c>
      <c r="AM108" s="115">
        <v>0</v>
      </c>
      <c r="AN108" s="116" t="e">
        <f t="shared" si="11"/>
        <v>#REF!</v>
      </c>
      <c r="AO108" s="119"/>
      <c r="AP108" s="118"/>
      <c r="AQ108" s="118"/>
      <c r="AR108" s="120"/>
      <c r="AT108" s="112"/>
      <c r="AU108" s="114" t="e">
        <f t="shared" si="15"/>
        <v>#REF!</v>
      </c>
      <c r="AV108" s="114">
        <f t="shared" si="15"/>
        <v>0</v>
      </c>
      <c r="AW108" s="115">
        <v>0</v>
      </c>
      <c r="AX108" s="116" t="e">
        <f t="shared" si="12"/>
        <v>#REF!</v>
      </c>
      <c r="AY108" s="119"/>
      <c r="AZ108" s="118"/>
      <c r="BA108" s="118"/>
      <c r="BB108" s="120"/>
    </row>
    <row r="109" spans="2:54" ht="10.8" thickBot="1">
      <c r="B109" s="254"/>
      <c r="C109" s="256"/>
      <c r="D109" s="129" t="s">
        <v>239</v>
      </c>
      <c r="E109" s="130" t="s">
        <v>240</v>
      </c>
      <c r="F109" s="112"/>
      <c r="G109" s="113"/>
      <c r="H109" s="114"/>
      <c r="I109" s="115" t="e">
        <f>+'[3]5 -Produccion '!J105/4965</f>
        <v>#REF!</v>
      </c>
      <c r="J109" s="116">
        <f t="shared" si="13"/>
        <v>0</v>
      </c>
      <c r="K109" s="117"/>
      <c r="L109" s="114"/>
      <c r="M109" s="115"/>
      <c r="N109" s="116"/>
      <c r="P109" s="112"/>
      <c r="Q109" s="118">
        <f>'[2]32 -Proyección producción UVR'!F104</f>
        <v>0</v>
      </c>
      <c r="R109" s="114">
        <f t="shared" si="9"/>
        <v>0</v>
      </c>
      <c r="S109" s="115">
        <v>0</v>
      </c>
      <c r="T109" s="116">
        <f t="shared" si="14"/>
        <v>0</v>
      </c>
      <c r="U109" s="119"/>
      <c r="V109" s="118"/>
      <c r="W109" s="118"/>
      <c r="X109" s="120"/>
      <c r="Z109" s="112"/>
      <c r="AA109" s="118" t="e">
        <f>+'[3]32 -Proyección producción UVR'!G104</f>
        <v>#REF!</v>
      </c>
      <c r="AB109" s="114">
        <f t="shared" si="16"/>
        <v>0</v>
      </c>
      <c r="AC109" s="115">
        <v>0</v>
      </c>
      <c r="AD109" s="116" t="e">
        <f t="shared" si="10"/>
        <v>#REF!</v>
      </c>
      <c r="AE109" s="119"/>
      <c r="AF109" s="118"/>
      <c r="AG109" s="118"/>
      <c r="AH109" s="120"/>
      <c r="AJ109" s="112"/>
      <c r="AK109" s="121" t="e">
        <f>+'[3]32 -Proyección producción UVR'!H104</f>
        <v>#REF!</v>
      </c>
      <c r="AL109" s="114">
        <f t="shared" si="17"/>
        <v>0</v>
      </c>
      <c r="AM109" s="115">
        <v>0</v>
      </c>
      <c r="AN109" s="116" t="e">
        <f t="shared" si="11"/>
        <v>#REF!</v>
      </c>
      <c r="AO109" s="119"/>
      <c r="AP109" s="118"/>
      <c r="AQ109" s="118"/>
      <c r="AR109" s="120"/>
      <c r="AT109" s="112"/>
      <c r="AU109" s="114" t="e">
        <f t="shared" si="15"/>
        <v>#REF!</v>
      </c>
      <c r="AV109" s="114">
        <f t="shared" si="15"/>
        <v>0</v>
      </c>
      <c r="AW109" s="115">
        <v>0</v>
      </c>
      <c r="AX109" s="116" t="e">
        <f t="shared" si="12"/>
        <v>#REF!</v>
      </c>
      <c r="AY109" s="119"/>
      <c r="AZ109" s="118"/>
      <c r="BA109" s="118"/>
      <c r="BB109" s="120"/>
    </row>
    <row r="110" spans="2:54">
      <c r="B110" s="252" t="s">
        <v>17</v>
      </c>
      <c r="C110" s="255" t="s">
        <v>18</v>
      </c>
      <c r="D110" s="131" t="s">
        <v>241</v>
      </c>
      <c r="E110" s="132" t="s">
        <v>242</v>
      </c>
      <c r="F110" s="112" t="s">
        <v>414</v>
      </c>
      <c r="G110" s="113">
        <v>26</v>
      </c>
      <c r="H110" s="114">
        <f>'[3]13-Costo x servicio-produc 2013'!H106</f>
        <v>57384.793256972007</v>
      </c>
      <c r="I110" s="123">
        <f>+'[3]5 -Produccion '!J106/4965</f>
        <v>2.7794561933534745E-2</v>
      </c>
      <c r="J110" s="116">
        <f t="shared" si="13"/>
        <v>1492004.6246812721</v>
      </c>
      <c r="K110" s="117"/>
      <c r="L110" s="114"/>
      <c r="M110" s="115"/>
      <c r="N110" s="116"/>
      <c r="P110" s="112" t="s">
        <v>414</v>
      </c>
      <c r="Q110" s="118">
        <f>'[2]32 -Proyección producción UVR'!F105</f>
        <v>26</v>
      </c>
      <c r="R110" s="114">
        <f t="shared" si="9"/>
        <v>59106.337054681164</v>
      </c>
      <c r="S110" s="115">
        <v>2.7794561933534745E-2</v>
      </c>
      <c r="T110" s="116">
        <f t="shared" si="14"/>
        <v>1536764.7634217103</v>
      </c>
      <c r="U110" s="119"/>
      <c r="V110" s="118"/>
      <c r="W110" s="118"/>
      <c r="X110" s="120"/>
      <c r="Z110" s="112" t="s">
        <v>414</v>
      </c>
      <c r="AA110" s="118">
        <f>+'[3]32 -Proyección producción UVR'!G105</f>
        <v>140</v>
      </c>
      <c r="AB110" s="114">
        <f t="shared" si="16"/>
        <v>60879.527166321597</v>
      </c>
      <c r="AC110" s="115">
        <v>2.7794561933534745E-2</v>
      </c>
      <c r="AD110" s="116">
        <f t="shared" si="10"/>
        <v>8523133.8032850232</v>
      </c>
      <c r="AE110" s="119"/>
      <c r="AF110" s="118"/>
      <c r="AG110" s="118"/>
      <c r="AH110" s="120"/>
      <c r="AJ110" s="112" t="s">
        <v>414</v>
      </c>
      <c r="AK110" s="121">
        <f>+'[3]32 -Proyección producción UVR'!H105</f>
        <v>140</v>
      </c>
      <c r="AL110" s="114">
        <f t="shared" si="17"/>
        <v>62705.912981311245</v>
      </c>
      <c r="AM110" s="115">
        <v>2.7794561933534745E-2</v>
      </c>
      <c r="AN110" s="116">
        <f t="shared" si="11"/>
        <v>8778827.8173835743</v>
      </c>
      <c r="AO110" s="119"/>
      <c r="AP110" s="118"/>
      <c r="AQ110" s="118"/>
      <c r="AR110" s="120"/>
      <c r="AT110" s="112" t="s">
        <v>414</v>
      </c>
      <c r="AU110" s="114">
        <f t="shared" si="15"/>
        <v>144.19999999999999</v>
      </c>
      <c r="AV110" s="114">
        <f t="shared" si="15"/>
        <v>64587.090370750579</v>
      </c>
      <c r="AW110" s="115">
        <v>2.7794561933534745E-2</v>
      </c>
      <c r="AX110" s="116">
        <f t="shared" si="12"/>
        <v>9313458.431462232</v>
      </c>
      <c r="AY110" s="119"/>
      <c r="AZ110" s="118"/>
      <c r="BA110" s="118"/>
      <c r="BB110" s="120"/>
    </row>
    <row r="111" spans="2:54">
      <c r="B111" s="253"/>
      <c r="C111" s="256"/>
      <c r="D111" s="99" t="s">
        <v>243</v>
      </c>
      <c r="E111" s="122" t="s">
        <v>244</v>
      </c>
      <c r="F111" s="112" t="s">
        <v>414</v>
      </c>
      <c r="G111" s="113">
        <v>16</v>
      </c>
      <c r="H111" s="114">
        <f>'[3]13-Costo x servicio-produc 2013'!H107</f>
        <v>57384.793256972007</v>
      </c>
      <c r="I111" s="123">
        <f>+'[3]5 -Produccion '!J107/4965</f>
        <v>6.8479355488418932E-3</v>
      </c>
      <c r="J111" s="116">
        <f t="shared" si="13"/>
        <v>918156.69211155211</v>
      </c>
      <c r="K111" s="117"/>
      <c r="L111" s="114"/>
      <c r="M111" s="115"/>
      <c r="N111" s="116"/>
      <c r="P111" s="112" t="s">
        <v>414</v>
      </c>
      <c r="Q111" s="118">
        <f>'[2]32 -Proyección producción UVR'!F106</f>
        <v>16</v>
      </c>
      <c r="R111" s="114">
        <f t="shared" si="9"/>
        <v>59106.337054681164</v>
      </c>
      <c r="S111" s="115">
        <v>6.8479355488418932E-3</v>
      </c>
      <c r="T111" s="116">
        <f t="shared" si="14"/>
        <v>945701.39287489862</v>
      </c>
      <c r="U111" s="119"/>
      <c r="V111" s="118"/>
      <c r="W111" s="118"/>
      <c r="X111" s="120"/>
      <c r="Z111" s="112" t="s">
        <v>414</v>
      </c>
      <c r="AA111" s="118">
        <f>+'[3]32 -Proyección producción UVR'!G106</f>
        <v>30</v>
      </c>
      <c r="AB111" s="114">
        <f t="shared" si="16"/>
        <v>60879.527166321597</v>
      </c>
      <c r="AC111" s="115">
        <v>6.8479355488418932E-3</v>
      </c>
      <c r="AD111" s="116">
        <f t="shared" si="10"/>
        <v>1826385.8149896478</v>
      </c>
      <c r="AE111" s="119"/>
      <c r="AF111" s="118"/>
      <c r="AG111" s="118"/>
      <c r="AH111" s="120"/>
      <c r="AJ111" s="112" t="s">
        <v>414</v>
      </c>
      <c r="AK111" s="121">
        <f>+'[3]32 -Proyección producción UVR'!H106</f>
        <v>30</v>
      </c>
      <c r="AL111" s="114">
        <f t="shared" si="17"/>
        <v>62705.912981311245</v>
      </c>
      <c r="AM111" s="115">
        <v>6.8479355488418932E-3</v>
      </c>
      <c r="AN111" s="116">
        <f t="shared" si="11"/>
        <v>1881177.3894393374</v>
      </c>
      <c r="AO111" s="119"/>
      <c r="AP111" s="118"/>
      <c r="AQ111" s="118"/>
      <c r="AR111" s="120"/>
      <c r="AT111" s="112" t="s">
        <v>414</v>
      </c>
      <c r="AU111" s="114">
        <f t="shared" si="15"/>
        <v>30.9</v>
      </c>
      <c r="AV111" s="114">
        <f t="shared" si="15"/>
        <v>64587.090370750579</v>
      </c>
      <c r="AW111" s="115">
        <v>6.8479355488418932E-3</v>
      </c>
      <c r="AX111" s="116">
        <f t="shared" si="12"/>
        <v>1995741.0924561927</v>
      </c>
      <c r="AY111" s="119"/>
      <c r="AZ111" s="118"/>
      <c r="BA111" s="118"/>
      <c r="BB111" s="120"/>
    </row>
    <row r="112" spans="2:54" ht="10.8" thickBot="1">
      <c r="B112" s="253"/>
      <c r="C112" s="257"/>
      <c r="D112" s="133" t="s">
        <v>245</v>
      </c>
      <c r="E112" s="134" t="s">
        <v>246</v>
      </c>
      <c r="F112" s="112" t="s">
        <v>414</v>
      </c>
      <c r="G112" s="113">
        <v>11</v>
      </c>
      <c r="H112" s="114">
        <f>'[3]13-Costo x servicio-produc 2013'!H108</f>
        <v>57384.793256971992</v>
      </c>
      <c r="I112" s="123">
        <f>+'[3]5 -Produccion '!J108/4965</f>
        <v>4.8338368580060423E-3</v>
      </c>
      <c r="J112" s="116">
        <f t="shared" si="13"/>
        <v>631232.72582669195</v>
      </c>
      <c r="K112" s="117"/>
      <c r="L112" s="114"/>
      <c r="M112" s="115"/>
      <c r="N112" s="116"/>
      <c r="P112" s="112" t="s">
        <v>414</v>
      </c>
      <c r="Q112" s="118">
        <f>'[2]32 -Proyección producción UVR'!F107</f>
        <v>11</v>
      </c>
      <c r="R112" s="114">
        <f t="shared" si="9"/>
        <v>59106.337054681149</v>
      </c>
      <c r="S112" s="115">
        <v>4.8338368580060423E-3</v>
      </c>
      <c r="T112" s="116">
        <f t="shared" si="14"/>
        <v>650169.70760149264</v>
      </c>
      <c r="U112" s="119"/>
      <c r="V112" s="118"/>
      <c r="W112" s="118"/>
      <c r="X112" s="120"/>
      <c r="Z112" s="112" t="s">
        <v>414</v>
      </c>
      <c r="AA112" s="118">
        <f>+'[3]32 -Proyección producción UVR'!G107</f>
        <v>40</v>
      </c>
      <c r="AB112" s="114">
        <f t="shared" si="16"/>
        <v>60879.527166321583</v>
      </c>
      <c r="AC112" s="115">
        <v>4.8338368580060423E-3</v>
      </c>
      <c r="AD112" s="116">
        <f t="shared" si="10"/>
        <v>2435181.0866528633</v>
      </c>
      <c r="AE112" s="119"/>
      <c r="AF112" s="118"/>
      <c r="AG112" s="118"/>
      <c r="AH112" s="120"/>
      <c r="AJ112" s="112" t="s">
        <v>414</v>
      </c>
      <c r="AK112" s="121">
        <f>+'[3]32 -Proyección producción UVR'!H107</f>
        <v>40</v>
      </c>
      <c r="AL112" s="114">
        <f t="shared" si="17"/>
        <v>62705.91298131123</v>
      </c>
      <c r="AM112" s="115">
        <v>4.8338368580060423E-3</v>
      </c>
      <c r="AN112" s="116">
        <f t="shared" si="11"/>
        <v>2508236.5192524493</v>
      </c>
      <c r="AO112" s="119"/>
      <c r="AP112" s="118"/>
      <c r="AQ112" s="118"/>
      <c r="AR112" s="120"/>
      <c r="AT112" s="112" t="s">
        <v>414</v>
      </c>
      <c r="AU112" s="114">
        <f t="shared" si="15"/>
        <v>41.2</v>
      </c>
      <c r="AV112" s="114">
        <f t="shared" si="15"/>
        <v>64587.090370750564</v>
      </c>
      <c r="AW112" s="115">
        <v>4.8338368580060423E-3</v>
      </c>
      <c r="AX112" s="116">
        <f t="shared" si="12"/>
        <v>2660988.1232749233</v>
      </c>
      <c r="AY112" s="119"/>
      <c r="AZ112" s="118"/>
      <c r="BA112" s="118"/>
      <c r="BB112" s="120"/>
    </row>
    <row r="113" spans="2:54">
      <c r="B113" s="253"/>
      <c r="C113" s="255" t="s">
        <v>21</v>
      </c>
      <c r="D113" s="131" t="s">
        <v>247</v>
      </c>
      <c r="E113" s="132" t="s">
        <v>248</v>
      </c>
      <c r="F113" s="112"/>
      <c r="G113" s="113"/>
      <c r="H113" s="114"/>
      <c r="I113" s="115" t="e">
        <f>+'[3]5 -Produccion '!J109/4965</f>
        <v>#REF!</v>
      </c>
      <c r="J113" s="116">
        <f t="shared" si="13"/>
        <v>0</v>
      </c>
      <c r="K113" s="117"/>
      <c r="L113" s="114"/>
      <c r="M113" s="115"/>
      <c r="N113" s="116"/>
      <c r="P113" s="112"/>
      <c r="Q113" s="118">
        <f>'[2]32 -Proyección producción UVR'!F108</f>
        <v>0</v>
      </c>
      <c r="R113" s="127"/>
      <c r="S113" s="115">
        <v>0</v>
      </c>
      <c r="T113" s="116">
        <f t="shared" si="14"/>
        <v>0</v>
      </c>
      <c r="U113" s="119"/>
      <c r="V113" s="118"/>
      <c r="W113" s="118"/>
      <c r="X113" s="120"/>
      <c r="Z113" s="112"/>
      <c r="AA113" s="118" t="e">
        <f>+'[3]32 -Proyección producción UVR'!G108</f>
        <v>#REF!</v>
      </c>
      <c r="AB113" s="114">
        <f t="shared" si="16"/>
        <v>0</v>
      </c>
      <c r="AC113" s="115">
        <v>0</v>
      </c>
      <c r="AD113" s="116" t="e">
        <f t="shared" si="10"/>
        <v>#REF!</v>
      </c>
      <c r="AE113" s="119"/>
      <c r="AF113" s="118"/>
      <c r="AG113" s="118"/>
      <c r="AH113" s="120"/>
      <c r="AJ113" s="112"/>
      <c r="AK113" s="121" t="e">
        <f>+'[3]32 -Proyección producción UVR'!H108</f>
        <v>#REF!</v>
      </c>
      <c r="AL113" s="114">
        <f t="shared" si="17"/>
        <v>0</v>
      </c>
      <c r="AM113" s="115">
        <v>0</v>
      </c>
      <c r="AN113" s="116" t="e">
        <f t="shared" si="11"/>
        <v>#REF!</v>
      </c>
      <c r="AO113" s="119"/>
      <c r="AP113" s="118"/>
      <c r="AQ113" s="118"/>
      <c r="AR113" s="120"/>
      <c r="AT113" s="112"/>
      <c r="AU113" s="114" t="e">
        <f t="shared" si="15"/>
        <v>#REF!</v>
      </c>
      <c r="AV113" s="114">
        <f t="shared" si="15"/>
        <v>0</v>
      </c>
      <c r="AW113" s="115">
        <v>0</v>
      </c>
      <c r="AX113" s="116" t="e">
        <f t="shared" si="12"/>
        <v>#REF!</v>
      </c>
      <c r="AY113" s="119"/>
      <c r="AZ113" s="118"/>
      <c r="BA113" s="118"/>
      <c r="BB113" s="120"/>
    </row>
    <row r="114" spans="2:54" ht="10.8" thickBot="1">
      <c r="B114" s="253"/>
      <c r="C114" s="257"/>
      <c r="D114" s="133" t="s">
        <v>249</v>
      </c>
      <c r="E114" s="134" t="s">
        <v>250</v>
      </c>
      <c r="F114" s="112"/>
      <c r="G114" s="113"/>
      <c r="H114" s="114"/>
      <c r="I114" s="115" t="e">
        <f>+'[3]5 -Produccion '!J110/4965</f>
        <v>#REF!</v>
      </c>
      <c r="J114" s="116">
        <f t="shared" si="13"/>
        <v>0</v>
      </c>
      <c r="K114" s="117"/>
      <c r="L114" s="114"/>
      <c r="M114" s="115"/>
      <c r="N114" s="116"/>
      <c r="P114" s="112"/>
      <c r="Q114" s="118">
        <f>'[2]32 -Proyección producción UVR'!F109</f>
        <v>0</v>
      </c>
      <c r="R114" s="127"/>
      <c r="S114" s="115">
        <v>0</v>
      </c>
      <c r="T114" s="116">
        <f t="shared" si="14"/>
        <v>0</v>
      </c>
      <c r="U114" s="119"/>
      <c r="V114" s="118"/>
      <c r="W114" s="118"/>
      <c r="X114" s="120"/>
      <c r="Z114" s="112"/>
      <c r="AA114" s="118" t="e">
        <f>+'[3]32 -Proyección producción UVR'!G109</f>
        <v>#REF!</v>
      </c>
      <c r="AB114" s="114">
        <f t="shared" si="16"/>
        <v>0</v>
      </c>
      <c r="AC114" s="115">
        <v>0</v>
      </c>
      <c r="AD114" s="116" t="e">
        <f t="shared" si="10"/>
        <v>#REF!</v>
      </c>
      <c r="AE114" s="119"/>
      <c r="AF114" s="118"/>
      <c r="AG114" s="118"/>
      <c r="AH114" s="120"/>
      <c r="AJ114" s="112"/>
      <c r="AK114" s="121" t="e">
        <f>+'[3]32 -Proyección producción UVR'!H109</f>
        <v>#REF!</v>
      </c>
      <c r="AL114" s="114">
        <f t="shared" si="17"/>
        <v>0</v>
      </c>
      <c r="AM114" s="115">
        <v>0</v>
      </c>
      <c r="AN114" s="116" t="e">
        <f t="shared" si="11"/>
        <v>#REF!</v>
      </c>
      <c r="AO114" s="119"/>
      <c r="AP114" s="118"/>
      <c r="AQ114" s="118"/>
      <c r="AR114" s="120"/>
      <c r="AT114" s="112"/>
      <c r="AU114" s="114" t="e">
        <f t="shared" si="15"/>
        <v>#REF!</v>
      </c>
      <c r="AV114" s="114">
        <f t="shared" si="15"/>
        <v>0</v>
      </c>
      <c r="AW114" s="115">
        <v>0</v>
      </c>
      <c r="AX114" s="116" t="e">
        <f t="shared" si="12"/>
        <v>#REF!</v>
      </c>
      <c r="AY114" s="119"/>
      <c r="AZ114" s="118"/>
      <c r="BA114" s="118"/>
      <c r="BB114" s="120"/>
    </row>
    <row r="115" spans="2:54">
      <c r="B115" s="253"/>
      <c r="C115" s="255" t="s">
        <v>20</v>
      </c>
      <c r="D115" s="131" t="s">
        <v>251</v>
      </c>
      <c r="E115" s="132" t="s">
        <v>252</v>
      </c>
      <c r="F115" s="112"/>
      <c r="G115" s="113"/>
      <c r="H115" s="114"/>
      <c r="I115" s="115" t="e">
        <f>+'[3]5 -Produccion '!J111/4965</f>
        <v>#REF!</v>
      </c>
      <c r="J115" s="116">
        <f t="shared" si="13"/>
        <v>0</v>
      </c>
      <c r="K115" s="117"/>
      <c r="L115" s="114"/>
      <c r="M115" s="115"/>
      <c r="N115" s="116"/>
      <c r="P115" s="112"/>
      <c r="Q115" s="118">
        <f>'[2]32 -Proyección producción UVR'!F110</f>
        <v>0</v>
      </c>
      <c r="R115" s="127"/>
      <c r="S115" s="115">
        <v>0</v>
      </c>
      <c r="T115" s="116">
        <f t="shared" si="14"/>
        <v>0</v>
      </c>
      <c r="U115" s="119"/>
      <c r="V115" s="118"/>
      <c r="W115" s="118"/>
      <c r="X115" s="120"/>
      <c r="Z115" s="112"/>
      <c r="AA115" s="118" t="e">
        <f>+'[3]32 -Proyección producción UVR'!G110</f>
        <v>#REF!</v>
      </c>
      <c r="AB115" s="114">
        <f t="shared" si="16"/>
        <v>0</v>
      </c>
      <c r="AC115" s="115">
        <v>0</v>
      </c>
      <c r="AD115" s="116" t="e">
        <f t="shared" si="10"/>
        <v>#REF!</v>
      </c>
      <c r="AE115" s="119"/>
      <c r="AF115" s="118"/>
      <c r="AG115" s="118"/>
      <c r="AH115" s="120"/>
      <c r="AJ115" s="112"/>
      <c r="AK115" s="121" t="e">
        <f>+'[3]32 -Proyección producción UVR'!H110</f>
        <v>#REF!</v>
      </c>
      <c r="AL115" s="114">
        <f t="shared" si="17"/>
        <v>0</v>
      </c>
      <c r="AM115" s="115">
        <v>0</v>
      </c>
      <c r="AN115" s="116" t="e">
        <f t="shared" si="11"/>
        <v>#REF!</v>
      </c>
      <c r="AO115" s="119"/>
      <c r="AP115" s="118"/>
      <c r="AQ115" s="118"/>
      <c r="AR115" s="120"/>
      <c r="AT115" s="112"/>
      <c r="AU115" s="114" t="e">
        <f t="shared" si="15"/>
        <v>#REF!</v>
      </c>
      <c r="AV115" s="114">
        <f t="shared" si="15"/>
        <v>0</v>
      </c>
      <c r="AW115" s="115">
        <v>0</v>
      </c>
      <c r="AX115" s="116" t="e">
        <f t="shared" si="12"/>
        <v>#REF!</v>
      </c>
      <c r="AY115" s="119"/>
      <c r="AZ115" s="118"/>
      <c r="BA115" s="118"/>
      <c r="BB115" s="120"/>
    </row>
    <row r="116" spans="2:54" ht="10.8" thickBot="1">
      <c r="B116" s="253"/>
      <c r="C116" s="257"/>
      <c r="D116" s="133" t="s">
        <v>253</v>
      </c>
      <c r="E116" s="134" t="s">
        <v>254</v>
      </c>
      <c r="F116" s="112"/>
      <c r="G116" s="113"/>
      <c r="H116" s="114"/>
      <c r="I116" s="115" t="e">
        <f>+'[3]5 -Produccion '!J112/4965</f>
        <v>#REF!</v>
      </c>
      <c r="J116" s="116">
        <f t="shared" si="13"/>
        <v>0</v>
      </c>
      <c r="K116" s="117"/>
      <c r="L116" s="114"/>
      <c r="M116" s="115"/>
      <c r="N116" s="116"/>
      <c r="P116" s="112"/>
      <c r="Q116" s="118">
        <f>'[2]32 -Proyección producción UVR'!F111</f>
        <v>0</v>
      </c>
      <c r="R116" s="127"/>
      <c r="S116" s="115">
        <v>0</v>
      </c>
      <c r="T116" s="116">
        <f t="shared" si="14"/>
        <v>0</v>
      </c>
      <c r="U116" s="119"/>
      <c r="V116" s="118"/>
      <c r="W116" s="118"/>
      <c r="X116" s="120"/>
      <c r="Z116" s="112"/>
      <c r="AA116" s="118" t="e">
        <f>+'[3]32 -Proyección producción UVR'!G111</f>
        <v>#REF!</v>
      </c>
      <c r="AB116" s="114">
        <f t="shared" si="16"/>
        <v>0</v>
      </c>
      <c r="AC116" s="115">
        <v>0</v>
      </c>
      <c r="AD116" s="116" t="e">
        <f t="shared" si="10"/>
        <v>#REF!</v>
      </c>
      <c r="AE116" s="119"/>
      <c r="AF116" s="118"/>
      <c r="AG116" s="118"/>
      <c r="AH116" s="120"/>
      <c r="AJ116" s="112"/>
      <c r="AK116" s="121" t="e">
        <f>+'[3]32 -Proyección producción UVR'!H111</f>
        <v>#REF!</v>
      </c>
      <c r="AL116" s="114">
        <f t="shared" si="17"/>
        <v>0</v>
      </c>
      <c r="AM116" s="115">
        <v>0</v>
      </c>
      <c r="AN116" s="116" t="e">
        <f t="shared" si="11"/>
        <v>#REF!</v>
      </c>
      <c r="AO116" s="119"/>
      <c r="AP116" s="118"/>
      <c r="AQ116" s="118"/>
      <c r="AR116" s="120"/>
      <c r="AT116" s="112"/>
      <c r="AU116" s="114" t="e">
        <f t="shared" si="15"/>
        <v>#REF!</v>
      </c>
      <c r="AV116" s="114">
        <f t="shared" si="15"/>
        <v>0</v>
      </c>
      <c r="AW116" s="115">
        <v>0</v>
      </c>
      <c r="AX116" s="116" t="e">
        <f t="shared" si="12"/>
        <v>#REF!</v>
      </c>
      <c r="AY116" s="119"/>
      <c r="AZ116" s="118"/>
      <c r="BA116" s="118"/>
      <c r="BB116" s="120"/>
    </row>
    <row r="117" spans="2:54">
      <c r="B117" s="253"/>
      <c r="C117" s="255" t="s">
        <v>19</v>
      </c>
      <c r="D117" s="131" t="s">
        <v>255</v>
      </c>
      <c r="E117" s="132" t="s">
        <v>256</v>
      </c>
      <c r="F117" s="112"/>
      <c r="G117" s="113"/>
      <c r="H117" s="114"/>
      <c r="I117" s="115" t="e">
        <f>+'[3]5 -Produccion '!J113/4965</f>
        <v>#REF!</v>
      </c>
      <c r="J117" s="116">
        <f t="shared" si="13"/>
        <v>0</v>
      </c>
      <c r="K117" s="117"/>
      <c r="L117" s="114"/>
      <c r="M117" s="115"/>
      <c r="N117" s="116"/>
      <c r="P117" s="112"/>
      <c r="Q117" s="118">
        <f>'[2]32 -Proyección producción UVR'!F112</f>
        <v>0</v>
      </c>
      <c r="R117" s="127"/>
      <c r="S117" s="115">
        <v>0</v>
      </c>
      <c r="T117" s="116">
        <f t="shared" si="14"/>
        <v>0</v>
      </c>
      <c r="U117" s="119"/>
      <c r="V117" s="118"/>
      <c r="W117" s="118"/>
      <c r="X117" s="120"/>
      <c r="Z117" s="112"/>
      <c r="AA117" s="118" t="e">
        <f>+'[3]32 -Proyección producción UVR'!G112</f>
        <v>#REF!</v>
      </c>
      <c r="AB117" s="114">
        <f t="shared" si="16"/>
        <v>0</v>
      </c>
      <c r="AC117" s="115">
        <v>0</v>
      </c>
      <c r="AD117" s="116" t="e">
        <f t="shared" si="10"/>
        <v>#REF!</v>
      </c>
      <c r="AE117" s="119"/>
      <c r="AF117" s="118"/>
      <c r="AG117" s="118"/>
      <c r="AH117" s="120"/>
      <c r="AJ117" s="112"/>
      <c r="AK117" s="121" t="e">
        <f>+'[3]32 -Proyección producción UVR'!H112</f>
        <v>#REF!</v>
      </c>
      <c r="AL117" s="114">
        <f t="shared" si="17"/>
        <v>0</v>
      </c>
      <c r="AM117" s="115">
        <v>0</v>
      </c>
      <c r="AN117" s="116" t="e">
        <f t="shared" si="11"/>
        <v>#REF!</v>
      </c>
      <c r="AO117" s="119"/>
      <c r="AP117" s="118"/>
      <c r="AQ117" s="118"/>
      <c r="AR117" s="120"/>
      <c r="AT117" s="112"/>
      <c r="AU117" s="114" t="e">
        <f t="shared" si="15"/>
        <v>#REF!</v>
      </c>
      <c r="AV117" s="114">
        <f t="shared" si="15"/>
        <v>0</v>
      </c>
      <c r="AW117" s="115">
        <v>0</v>
      </c>
      <c r="AX117" s="116" t="e">
        <f t="shared" si="12"/>
        <v>#REF!</v>
      </c>
      <c r="AY117" s="119"/>
      <c r="AZ117" s="118"/>
      <c r="BA117" s="118"/>
      <c r="BB117" s="120"/>
    </row>
    <row r="118" spans="2:54" ht="10.8" thickBot="1">
      <c r="B118" s="253"/>
      <c r="C118" s="257"/>
      <c r="D118" s="133" t="s">
        <v>257</v>
      </c>
      <c r="E118" s="134" t="s">
        <v>258</v>
      </c>
      <c r="F118" s="112"/>
      <c r="G118" s="113"/>
      <c r="H118" s="114"/>
      <c r="I118" s="115" t="e">
        <f>+'[3]5 -Produccion '!J114/4965</f>
        <v>#REF!</v>
      </c>
      <c r="J118" s="116">
        <f t="shared" si="13"/>
        <v>0</v>
      </c>
      <c r="K118" s="117"/>
      <c r="L118" s="114"/>
      <c r="M118" s="115"/>
      <c r="N118" s="116"/>
      <c r="P118" s="112"/>
      <c r="Q118" s="118">
        <f>'[2]32 -Proyección producción UVR'!F113</f>
        <v>0</v>
      </c>
      <c r="R118" s="127"/>
      <c r="S118" s="115">
        <v>0</v>
      </c>
      <c r="T118" s="116">
        <f t="shared" si="14"/>
        <v>0</v>
      </c>
      <c r="U118" s="119"/>
      <c r="V118" s="118"/>
      <c r="W118" s="118"/>
      <c r="X118" s="120"/>
      <c r="Z118" s="112"/>
      <c r="AA118" s="118" t="e">
        <f>+'[3]32 -Proyección producción UVR'!G113</f>
        <v>#REF!</v>
      </c>
      <c r="AB118" s="114">
        <f t="shared" si="16"/>
        <v>0</v>
      </c>
      <c r="AC118" s="115">
        <v>0</v>
      </c>
      <c r="AD118" s="116" t="e">
        <f t="shared" si="10"/>
        <v>#REF!</v>
      </c>
      <c r="AE118" s="119"/>
      <c r="AF118" s="118"/>
      <c r="AG118" s="118"/>
      <c r="AH118" s="120"/>
      <c r="AJ118" s="112"/>
      <c r="AK118" s="121" t="e">
        <f>+'[3]32 -Proyección producción UVR'!H113</f>
        <v>#REF!</v>
      </c>
      <c r="AL118" s="114">
        <f t="shared" si="17"/>
        <v>0</v>
      </c>
      <c r="AM118" s="115">
        <v>0</v>
      </c>
      <c r="AN118" s="116" t="e">
        <f t="shared" si="11"/>
        <v>#REF!</v>
      </c>
      <c r="AO118" s="119"/>
      <c r="AP118" s="118"/>
      <c r="AQ118" s="118"/>
      <c r="AR118" s="120"/>
      <c r="AT118" s="112"/>
      <c r="AU118" s="114" t="e">
        <f t="shared" si="15"/>
        <v>#REF!</v>
      </c>
      <c r="AV118" s="114">
        <f t="shared" si="15"/>
        <v>0</v>
      </c>
      <c r="AW118" s="115">
        <v>0</v>
      </c>
      <c r="AX118" s="116" t="e">
        <f t="shared" si="12"/>
        <v>#REF!</v>
      </c>
      <c r="AY118" s="119"/>
      <c r="AZ118" s="118"/>
      <c r="BA118" s="118"/>
      <c r="BB118" s="120"/>
    </row>
    <row r="119" spans="2:54">
      <c r="B119" s="253"/>
      <c r="C119" s="256" t="s">
        <v>23</v>
      </c>
      <c r="D119" s="135" t="s">
        <v>259</v>
      </c>
      <c r="E119" s="136" t="s">
        <v>260</v>
      </c>
      <c r="F119" s="112"/>
      <c r="G119" s="113"/>
      <c r="H119" s="114"/>
      <c r="I119" s="115" t="e">
        <f>+'[3]5 -Produccion '!J115/4965</f>
        <v>#REF!</v>
      </c>
      <c r="J119" s="116">
        <f t="shared" si="13"/>
        <v>0</v>
      </c>
      <c r="K119" s="117"/>
      <c r="L119" s="114"/>
      <c r="M119" s="115"/>
      <c r="N119" s="116"/>
      <c r="P119" s="112"/>
      <c r="Q119" s="118">
        <f>'[2]32 -Proyección producción UVR'!F114</f>
        <v>0</v>
      </c>
      <c r="R119" s="127"/>
      <c r="S119" s="115">
        <v>0</v>
      </c>
      <c r="T119" s="116">
        <f t="shared" si="14"/>
        <v>0</v>
      </c>
      <c r="U119" s="119"/>
      <c r="V119" s="118"/>
      <c r="W119" s="118"/>
      <c r="X119" s="120"/>
      <c r="Z119" s="112"/>
      <c r="AA119" s="118" t="e">
        <f>+'[3]32 -Proyección producción UVR'!G114</f>
        <v>#REF!</v>
      </c>
      <c r="AB119" s="114">
        <f t="shared" si="16"/>
        <v>0</v>
      </c>
      <c r="AC119" s="115">
        <v>0</v>
      </c>
      <c r="AD119" s="116" t="e">
        <f t="shared" si="10"/>
        <v>#REF!</v>
      </c>
      <c r="AE119" s="119"/>
      <c r="AF119" s="118"/>
      <c r="AG119" s="118"/>
      <c r="AH119" s="120"/>
      <c r="AJ119" s="112"/>
      <c r="AK119" s="121" t="e">
        <f>+'[3]32 -Proyección producción UVR'!H114</f>
        <v>#REF!</v>
      </c>
      <c r="AL119" s="114">
        <f t="shared" si="17"/>
        <v>0</v>
      </c>
      <c r="AM119" s="115">
        <v>0</v>
      </c>
      <c r="AN119" s="116" t="e">
        <f t="shared" si="11"/>
        <v>#REF!</v>
      </c>
      <c r="AO119" s="119"/>
      <c r="AP119" s="118"/>
      <c r="AQ119" s="118"/>
      <c r="AR119" s="120"/>
      <c r="AT119" s="112"/>
      <c r="AU119" s="114" t="e">
        <f t="shared" si="15"/>
        <v>#REF!</v>
      </c>
      <c r="AV119" s="114">
        <f t="shared" si="15"/>
        <v>0</v>
      </c>
      <c r="AW119" s="115">
        <v>0</v>
      </c>
      <c r="AX119" s="116" t="e">
        <f t="shared" si="12"/>
        <v>#REF!</v>
      </c>
      <c r="AY119" s="119"/>
      <c r="AZ119" s="118"/>
      <c r="BA119" s="118"/>
      <c r="BB119" s="120"/>
    </row>
    <row r="120" spans="2:54" ht="10.8" thickBot="1">
      <c r="B120" s="253"/>
      <c r="C120" s="257"/>
      <c r="D120" s="99" t="s">
        <v>261</v>
      </c>
      <c r="E120" s="122" t="s">
        <v>262</v>
      </c>
      <c r="F120" s="112"/>
      <c r="G120" s="113"/>
      <c r="H120" s="114"/>
      <c r="I120" s="115" t="e">
        <f>+'[3]5 -Produccion '!J116/4965</f>
        <v>#REF!</v>
      </c>
      <c r="J120" s="116">
        <f t="shared" si="13"/>
        <v>0</v>
      </c>
      <c r="K120" s="117"/>
      <c r="L120" s="114"/>
      <c r="M120" s="115"/>
      <c r="N120" s="116"/>
      <c r="P120" s="112"/>
      <c r="Q120" s="118">
        <f>'[2]32 -Proyección producción UVR'!F115</f>
        <v>0</v>
      </c>
      <c r="R120" s="127"/>
      <c r="S120" s="115">
        <v>0</v>
      </c>
      <c r="T120" s="116">
        <f t="shared" si="14"/>
        <v>0</v>
      </c>
      <c r="U120" s="119"/>
      <c r="V120" s="118"/>
      <c r="W120" s="118"/>
      <c r="X120" s="120"/>
      <c r="Z120" s="112"/>
      <c r="AA120" s="118" t="e">
        <f>+'[3]32 -Proyección producción UVR'!G115</f>
        <v>#REF!</v>
      </c>
      <c r="AB120" s="114">
        <f t="shared" si="16"/>
        <v>0</v>
      </c>
      <c r="AC120" s="115">
        <v>0</v>
      </c>
      <c r="AD120" s="116" t="e">
        <f t="shared" si="10"/>
        <v>#REF!</v>
      </c>
      <c r="AE120" s="119"/>
      <c r="AF120" s="118"/>
      <c r="AG120" s="118"/>
      <c r="AH120" s="120"/>
      <c r="AJ120" s="112"/>
      <c r="AK120" s="121" t="e">
        <f>+'[3]32 -Proyección producción UVR'!H115</f>
        <v>#REF!</v>
      </c>
      <c r="AL120" s="114">
        <f t="shared" si="17"/>
        <v>0</v>
      </c>
      <c r="AM120" s="115">
        <v>0</v>
      </c>
      <c r="AN120" s="116" t="e">
        <f t="shared" si="11"/>
        <v>#REF!</v>
      </c>
      <c r="AO120" s="119"/>
      <c r="AP120" s="118"/>
      <c r="AQ120" s="118"/>
      <c r="AR120" s="120"/>
      <c r="AT120" s="112"/>
      <c r="AU120" s="114" t="e">
        <f t="shared" si="15"/>
        <v>#REF!</v>
      </c>
      <c r="AV120" s="114">
        <f t="shared" si="15"/>
        <v>0</v>
      </c>
      <c r="AW120" s="115">
        <v>0</v>
      </c>
      <c r="AX120" s="116" t="e">
        <f t="shared" si="12"/>
        <v>#REF!</v>
      </c>
      <c r="AY120" s="119"/>
      <c r="AZ120" s="118"/>
      <c r="BA120" s="118"/>
      <c r="BB120" s="120"/>
    </row>
    <row r="121" spans="2:54">
      <c r="B121" s="253"/>
      <c r="C121" s="255" t="s">
        <v>22</v>
      </c>
      <c r="D121" s="99" t="s">
        <v>263</v>
      </c>
      <c r="E121" s="122" t="s">
        <v>264</v>
      </c>
      <c r="F121" s="112"/>
      <c r="G121" s="128"/>
      <c r="H121" s="114"/>
      <c r="I121" s="115" t="e">
        <f>+'[3]5 -Produccion '!J117/4965</f>
        <v>#REF!</v>
      </c>
      <c r="J121" s="116">
        <f t="shared" si="13"/>
        <v>0</v>
      </c>
      <c r="K121" s="117"/>
      <c r="L121" s="114"/>
      <c r="M121" s="115"/>
      <c r="N121" s="116"/>
      <c r="P121" s="112"/>
      <c r="Q121" s="118">
        <f>'[2]32 -Proyección producción UVR'!F116</f>
        <v>0</v>
      </c>
      <c r="R121" s="127"/>
      <c r="S121" s="115">
        <v>0</v>
      </c>
      <c r="T121" s="116">
        <f t="shared" si="14"/>
        <v>0</v>
      </c>
      <c r="U121" s="119"/>
      <c r="V121" s="118"/>
      <c r="W121" s="118"/>
      <c r="X121" s="120"/>
      <c r="Z121" s="112"/>
      <c r="AA121" s="118" t="e">
        <f>+'[3]32 -Proyección producción UVR'!G116</f>
        <v>#REF!</v>
      </c>
      <c r="AB121" s="114">
        <f t="shared" si="16"/>
        <v>0</v>
      </c>
      <c r="AC121" s="115">
        <v>0</v>
      </c>
      <c r="AD121" s="116" t="e">
        <f t="shared" si="10"/>
        <v>#REF!</v>
      </c>
      <c r="AE121" s="119"/>
      <c r="AF121" s="118"/>
      <c r="AG121" s="118"/>
      <c r="AH121" s="120"/>
      <c r="AJ121" s="112"/>
      <c r="AK121" s="121" t="e">
        <f>+'[3]32 -Proyección producción UVR'!H116</f>
        <v>#REF!</v>
      </c>
      <c r="AL121" s="114">
        <f t="shared" si="17"/>
        <v>0</v>
      </c>
      <c r="AM121" s="115">
        <v>0</v>
      </c>
      <c r="AN121" s="116" t="e">
        <f t="shared" si="11"/>
        <v>#REF!</v>
      </c>
      <c r="AO121" s="119"/>
      <c r="AP121" s="118"/>
      <c r="AQ121" s="118"/>
      <c r="AR121" s="120"/>
      <c r="AT121" s="112"/>
      <c r="AU121" s="114" t="e">
        <f t="shared" si="15"/>
        <v>#REF!</v>
      </c>
      <c r="AV121" s="114">
        <f t="shared" si="15"/>
        <v>0</v>
      </c>
      <c r="AW121" s="115">
        <v>0</v>
      </c>
      <c r="AX121" s="116" t="e">
        <f t="shared" si="12"/>
        <v>#REF!</v>
      </c>
      <c r="AY121" s="119"/>
      <c r="AZ121" s="118"/>
      <c r="BA121" s="118"/>
      <c r="BB121" s="120"/>
    </row>
    <row r="122" spans="2:54">
      <c r="B122" s="253"/>
      <c r="C122" s="256"/>
      <c r="D122" s="99" t="s">
        <v>265</v>
      </c>
      <c r="E122" s="122" t="s">
        <v>266</v>
      </c>
      <c r="F122" s="112"/>
      <c r="G122" s="113"/>
      <c r="H122" s="114"/>
      <c r="I122" s="115" t="e">
        <f>+'[3]5 -Produccion '!J118/4965</f>
        <v>#REF!</v>
      </c>
      <c r="J122" s="116">
        <f t="shared" si="13"/>
        <v>0</v>
      </c>
      <c r="K122" s="117"/>
      <c r="L122" s="114"/>
      <c r="M122" s="115"/>
      <c r="N122" s="116"/>
      <c r="P122" s="112"/>
      <c r="Q122" s="118">
        <f>'[2]32 -Proyección producción UVR'!F117</f>
        <v>0</v>
      </c>
      <c r="R122" s="127"/>
      <c r="S122" s="115">
        <v>0</v>
      </c>
      <c r="T122" s="116">
        <f t="shared" si="14"/>
        <v>0</v>
      </c>
      <c r="U122" s="119"/>
      <c r="V122" s="118"/>
      <c r="W122" s="118"/>
      <c r="X122" s="120"/>
      <c r="Z122" s="112"/>
      <c r="AA122" s="118" t="e">
        <f>+'[3]32 -Proyección producción UVR'!G117</f>
        <v>#REF!</v>
      </c>
      <c r="AB122" s="114">
        <f t="shared" si="16"/>
        <v>0</v>
      </c>
      <c r="AC122" s="115">
        <v>0</v>
      </c>
      <c r="AD122" s="116" t="e">
        <f t="shared" si="10"/>
        <v>#REF!</v>
      </c>
      <c r="AE122" s="119"/>
      <c r="AF122" s="118"/>
      <c r="AG122" s="118"/>
      <c r="AH122" s="120"/>
      <c r="AJ122" s="112"/>
      <c r="AK122" s="121" t="e">
        <f>+'[3]32 -Proyección producción UVR'!H117</f>
        <v>#REF!</v>
      </c>
      <c r="AL122" s="114">
        <f t="shared" si="17"/>
        <v>0</v>
      </c>
      <c r="AM122" s="115">
        <v>0</v>
      </c>
      <c r="AN122" s="116" t="e">
        <f t="shared" si="11"/>
        <v>#REF!</v>
      </c>
      <c r="AO122" s="119"/>
      <c r="AP122" s="118"/>
      <c r="AQ122" s="118"/>
      <c r="AR122" s="120"/>
      <c r="AT122" s="112"/>
      <c r="AU122" s="114" t="e">
        <f t="shared" si="15"/>
        <v>#REF!</v>
      </c>
      <c r="AV122" s="114">
        <f t="shared" si="15"/>
        <v>0</v>
      </c>
      <c r="AW122" s="115">
        <v>0</v>
      </c>
      <c r="AX122" s="116" t="e">
        <f t="shared" si="12"/>
        <v>#REF!</v>
      </c>
      <c r="AY122" s="119"/>
      <c r="AZ122" s="118"/>
      <c r="BA122" s="118"/>
      <c r="BB122" s="120"/>
    </row>
    <row r="123" spans="2:54">
      <c r="B123" s="253"/>
      <c r="C123" s="256"/>
      <c r="D123" s="99" t="s">
        <v>267</v>
      </c>
      <c r="E123" s="122" t="s">
        <v>268</v>
      </c>
      <c r="F123" s="112"/>
      <c r="G123" s="113"/>
      <c r="H123" s="114"/>
      <c r="I123" s="115" t="e">
        <f>+'[3]5 -Produccion '!J119/4965</f>
        <v>#REF!</v>
      </c>
      <c r="J123" s="116">
        <f t="shared" si="13"/>
        <v>0</v>
      </c>
      <c r="K123" s="117"/>
      <c r="L123" s="114"/>
      <c r="M123" s="115"/>
      <c r="N123" s="116"/>
      <c r="P123" s="112"/>
      <c r="Q123" s="118">
        <f>'[2]32 -Proyección producción UVR'!F118</f>
        <v>0</v>
      </c>
      <c r="R123" s="127"/>
      <c r="S123" s="115">
        <v>0</v>
      </c>
      <c r="T123" s="116">
        <f t="shared" si="14"/>
        <v>0</v>
      </c>
      <c r="U123" s="119"/>
      <c r="V123" s="118"/>
      <c r="W123" s="118"/>
      <c r="X123" s="120"/>
      <c r="Z123" s="112"/>
      <c r="AA123" s="118" t="e">
        <f>+'[3]32 -Proyección producción UVR'!G118</f>
        <v>#REF!</v>
      </c>
      <c r="AB123" s="114">
        <f t="shared" si="16"/>
        <v>0</v>
      </c>
      <c r="AC123" s="115">
        <v>0</v>
      </c>
      <c r="AD123" s="116" t="e">
        <f t="shared" si="10"/>
        <v>#REF!</v>
      </c>
      <c r="AE123" s="119"/>
      <c r="AF123" s="118"/>
      <c r="AG123" s="118"/>
      <c r="AH123" s="120"/>
      <c r="AJ123" s="112"/>
      <c r="AK123" s="121" t="e">
        <f>+'[3]32 -Proyección producción UVR'!H118</f>
        <v>#REF!</v>
      </c>
      <c r="AL123" s="114">
        <f t="shared" si="17"/>
        <v>0</v>
      </c>
      <c r="AM123" s="115">
        <v>0</v>
      </c>
      <c r="AN123" s="116" t="e">
        <f t="shared" si="11"/>
        <v>#REF!</v>
      </c>
      <c r="AO123" s="119"/>
      <c r="AP123" s="118"/>
      <c r="AQ123" s="118"/>
      <c r="AR123" s="120"/>
      <c r="AT123" s="112"/>
      <c r="AU123" s="114" t="e">
        <f t="shared" si="15"/>
        <v>#REF!</v>
      </c>
      <c r="AV123" s="114">
        <f t="shared" si="15"/>
        <v>0</v>
      </c>
      <c r="AW123" s="115">
        <v>0</v>
      </c>
      <c r="AX123" s="116" t="e">
        <f t="shared" si="12"/>
        <v>#REF!</v>
      </c>
      <c r="AY123" s="119"/>
      <c r="AZ123" s="118"/>
      <c r="BA123" s="118"/>
      <c r="BB123" s="120"/>
    </row>
    <row r="124" spans="2:54" ht="10.8" thickBot="1">
      <c r="B124" s="253"/>
      <c r="C124" s="257"/>
      <c r="D124" s="99" t="s">
        <v>269</v>
      </c>
      <c r="E124" s="122" t="s">
        <v>270</v>
      </c>
      <c r="F124" s="112"/>
      <c r="G124" s="128"/>
      <c r="H124" s="114"/>
      <c r="I124" s="115" t="e">
        <f>+'[3]5 -Produccion '!J120/4965</f>
        <v>#REF!</v>
      </c>
      <c r="J124" s="116">
        <f t="shared" si="13"/>
        <v>0</v>
      </c>
      <c r="K124" s="117"/>
      <c r="L124" s="114"/>
      <c r="M124" s="115"/>
      <c r="N124" s="116"/>
      <c r="P124" s="112"/>
      <c r="Q124" s="118">
        <f>'[2]32 -Proyección producción UVR'!F119</f>
        <v>0</v>
      </c>
      <c r="R124" s="127"/>
      <c r="S124" s="115">
        <v>0</v>
      </c>
      <c r="T124" s="116">
        <f t="shared" si="14"/>
        <v>0</v>
      </c>
      <c r="U124" s="119"/>
      <c r="V124" s="118"/>
      <c r="W124" s="118"/>
      <c r="X124" s="120"/>
      <c r="Z124" s="112"/>
      <c r="AA124" s="118" t="e">
        <f>+'[3]32 -Proyección producción UVR'!G119</f>
        <v>#REF!</v>
      </c>
      <c r="AB124" s="114">
        <f t="shared" si="16"/>
        <v>0</v>
      </c>
      <c r="AC124" s="115">
        <v>0</v>
      </c>
      <c r="AD124" s="116" t="e">
        <f t="shared" si="10"/>
        <v>#REF!</v>
      </c>
      <c r="AE124" s="119"/>
      <c r="AF124" s="118"/>
      <c r="AG124" s="118"/>
      <c r="AH124" s="120"/>
      <c r="AJ124" s="112"/>
      <c r="AK124" s="121" t="e">
        <f>+'[3]32 -Proyección producción UVR'!H119</f>
        <v>#REF!</v>
      </c>
      <c r="AL124" s="114">
        <f t="shared" si="17"/>
        <v>0</v>
      </c>
      <c r="AM124" s="115">
        <v>0</v>
      </c>
      <c r="AN124" s="116" t="e">
        <f t="shared" si="11"/>
        <v>#REF!</v>
      </c>
      <c r="AO124" s="119"/>
      <c r="AP124" s="118"/>
      <c r="AQ124" s="118"/>
      <c r="AR124" s="120"/>
      <c r="AT124" s="112"/>
      <c r="AU124" s="114" t="e">
        <f t="shared" si="15"/>
        <v>#REF!</v>
      </c>
      <c r="AV124" s="114">
        <f t="shared" si="15"/>
        <v>0</v>
      </c>
      <c r="AW124" s="115">
        <v>0</v>
      </c>
      <c r="AX124" s="116" t="e">
        <f t="shared" si="12"/>
        <v>#REF!</v>
      </c>
      <c r="AY124" s="119"/>
      <c r="AZ124" s="118"/>
      <c r="BA124" s="118"/>
      <c r="BB124" s="120"/>
    </row>
    <row r="125" spans="2:54">
      <c r="B125" s="253"/>
      <c r="C125" s="255" t="s">
        <v>24</v>
      </c>
      <c r="D125" s="99" t="s">
        <v>271</v>
      </c>
      <c r="E125" s="122" t="s">
        <v>272</v>
      </c>
      <c r="F125" s="112"/>
      <c r="G125" s="128"/>
      <c r="H125" s="114"/>
      <c r="I125" s="115" t="e">
        <f>+'[3]5 -Produccion '!J121/4965</f>
        <v>#REF!</v>
      </c>
      <c r="J125" s="116">
        <f t="shared" si="13"/>
        <v>0</v>
      </c>
      <c r="K125" s="117"/>
      <c r="L125" s="114"/>
      <c r="M125" s="115"/>
      <c r="N125" s="116"/>
      <c r="P125" s="112"/>
      <c r="Q125" s="118">
        <f>'[2]32 -Proyección producción UVR'!F120</f>
        <v>0</v>
      </c>
      <c r="R125" s="127"/>
      <c r="S125" s="115">
        <v>0</v>
      </c>
      <c r="T125" s="116">
        <f t="shared" si="14"/>
        <v>0</v>
      </c>
      <c r="U125" s="119"/>
      <c r="V125" s="118"/>
      <c r="W125" s="118"/>
      <c r="X125" s="120"/>
      <c r="Z125" s="112"/>
      <c r="AA125" s="118" t="e">
        <f>+'[3]32 -Proyección producción UVR'!G120</f>
        <v>#REF!</v>
      </c>
      <c r="AB125" s="114">
        <f t="shared" si="16"/>
        <v>0</v>
      </c>
      <c r="AC125" s="115">
        <v>0</v>
      </c>
      <c r="AD125" s="116" t="e">
        <f t="shared" si="10"/>
        <v>#REF!</v>
      </c>
      <c r="AE125" s="119"/>
      <c r="AF125" s="118"/>
      <c r="AG125" s="118"/>
      <c r="AH125" s="120"/>
      <c r="AJ125" s="112"/>
      <c r="AK125" s="121" t="e">
        <f>+'[3]32 -Proyección producción UVR'!H120</f>
        <v>#REF!</v>
      </c>
      <c r="AL125" s="114">
        <f t="shared" si="17"/>
        <v>0</v>
      </c>
      <c r="AM125" s="115">
        <v>0</v>
      </c>
      <c r="AN125" s="116" t="e">
        <f t="shared" si="11"/>
        <v>#REF!</v>
      </c>
      <c r="AO125" s="119"/>
      <c r="AP125" s="118"/>
      <c r="AQ125" s="118"/>
      <c r="AR125" s="120"/>
      <c r="AT125" s="112"/>
      <c r="AU125" s="114" t="e">
        <f t="shared" si="15"/>
        <v>#REF!</v>
      </c>
      <c r="AV125" s="114">
        <f t="shared" si="15"/>
        <v>0</v>
      </c>
      <c r="AW125" s="115">
        <v>0</v>
      </c>
      <c r="AX125" s="116" t="e">
        <f t="shared" si="12"/>
        <v>#REF!</v>
      </c>
      <c r="AY125" s="119"/>
      <c r="AZ125" s="118"/>
      <c r="BA125" s="118"/>
      <c r="BB125" s="120"/>
    </row>
    <row r="126" spans="2:54" ht="10.8" thickBot="1">
      <c r="B126" s="254"/>
      <c r="C126" s="258"/>
      <c r="D126" s="99" t="s">
        <v>273</v>
      </c>
      <c r="E126" s="122" t="s">
        <v>274</v>
      </c>
      <c r="F126" s="112"/>
      <c r="G126" s="113"/>
      <c r="H126" s="114"/>
      <c r="I126" s="115" t="e">
        <f>+'[3]5 -Produccion '!J122/4965</f>
        <v>#REF!</v>
      </c>
      <c r="J126" s="116">
        <f t="shared" si="13"/>
        <v>0</v>
      </c>
      <c r="K126" s="117"/>
      <c r="L126" s="114"/>
      <c r="M126" s="115"/>
      <c r="N126" s="116"/>
      <c r="P126" s="112"/>
      <c r="Q126" s="118">
        <f>'[2]32 -Proyección producción UVR'!F121</f>
        <v>0</v>
      </c>
      <c r="R126" s="127"/>
      <c r="S126" s="115">
        <v>0</v>
      </c>
      <c r="T126" s="116">
        <f t="shared" si="14"/>
        <v>0</v>
      </c>
      <c r="U126" s="119"/>
      <c r="V126" s="118"/>
      <c r="W126" s="118"/>
      <c r="X126" s="120"/>
      <c r="Z126" s="112"/>
      <c r="AA126" s="118" t="e">
        <f>+'[3]32 -Proyección producción UVR'!G121</f>
        <v>#REF!</v>
      </c>
      <c r="AB126" s="114">
        <f t="shared" si="16"/>
        <v>0</v>
      </c>
      <c r="AC126" s="115">
        <v>0</v>
      </c>
      <c r="AD126" s="116" t="e">
        <f t="shared" si="10"/>
        <v>#REF!</v>
      </c>
      <c r="AE126" s="119"/>
      <c r="AF126" s="118"/>
      <c r="AG126" s="118"/>
      <c r="AH126" s="120"/>
      <c r="AJ126" s="112"/>
      <c r="AK126" s="121" t="e">
        <f>+'[3]32 -Proyección producción UVR'!H121</f>
        <v>#REF!</v>
      </c>
      <c r="AL126" s="114">
        <f t="shared" si="17"/>
        <v>0</v>
      </c>
      <c r="AM126" s="115">
        <v>0</v>
      </c>
      <c r="AN126" s="116" t="e">
        <f t="shared" si="11"/>
        <v>#REF!</v>
      </c>
      <c r="AO126" s="119"/>
      <c r="AP126" s="118"/>
      <c r="AQ126" s="118"/>
      <c r="AR126" s="120"/>
      <c r="AT126" s="112"/>
      <c r="AU126" s="114" t="e">
        <f t="shared" si="15"/>
        <v>#REF!</v>
      </c>
      <c r="AV126" s="114">
        <f t="shared" si="15"/>
        <v>0</v>
      </c>
      <c r="AW126" s="115">
        <v>0</v>
      </c>
      <c r="AX126" s="116" t="e">
        <f t="shared" si="12"/>
        <v>#REF!</v>
      </c>
      <c r="AY126" s="119"/>
      <c r="AZ126" s="118"/>
      <c r="BA126" s="118"/>
      <c r="BB126" s="120"/>
    </row>
    <row r="127" spans="2:54" ht="10.8" thickBot="1">
      <c r="B127" s="252" t="s">
        <v>25</v>
      </c>
      <c r="C127" s="137" t="s">
        <v>6</v>
      </c>
      <c r="D127" s="129"/>
      <c r="E127" s="138" t="s">
        <v>47</v>
      </c>
      <c r="F127" s="112" t="s">
        <v>414</v>
      </c>
      <c r="G127" s="113">
        <v>12</v>
      </c>
      <c r="H127" s="114">
        <f>'[3]13-Costo x servicio-produc 2013'!H123</f>
        <v>347300.89028893667</v>
      </c>
      <c r="I127" s="123">
        <f>+'[3]5 -Produccion '!J123/4965</f>
        <v>4.8338368580060423E-3</v>
      </c>
      <c r="J127" s="116">
        <f t="shared" si="13"/>
        <v>4167610.6834672401</v>
      </c>
      <c r="K127" s="117"/>
      <c r="L127" s="114"/>
      <c r="M127" s="115"/>
      <c r="N127" s="116"/>
      <c r="P127" s="112" t="s">
        <v>414</v>
      </c>
      <c r="Q127" s="118">
        <f>'[2]32 -Proyección producción UVR'!F122</f>
        <v>12</v>
      </c>
      <c r="R127" s="114">
        <f>H127+(H127*3%)</f>
        <v>357719.91699760477</v>
      </c>
      <c r="S127" s="115">
        <v>4.8338368580060423E-3</v>
      </c>
      <c r="T127" s="116">
        <f t="shared" si="14"/>
        <v>4292639.0039712572</v>
      </c>
      <c r="U127" s="119"/>
      <c r="V127" s="118"/>
      <c r="W127" s="118"/>
      <c r="X127" s="120"/>
      <c r="Z127" s="112" t="s">
        <v>414</v>
      </c>
      <c r="AA127" s="118">
        <f>+'[3]32 -Proyección producción UVR'!G122</f>
        <v>38</v>
      </c>
      <c r="AB127" s="114">
        <f t="shared" si="16"/>
        <v>368451.51450753293</v>
      </c>
      <c r="AC127" s="115">
        <v>4.8338368580060423E-3</v>
      </c>
      <c r="AD127" s="116">
        <f t="shared" si="10"/>
        <v>14001157.551286252</v>
      </c>
      <c r="AE127" s="119"/>
      <c r="AF127" s="118"/>
      <c r="AG127" s="118"/>
      <c r="AH127" s="120"/>
      <c r="AJ127" s="112" t="s">
        <v>414</v>
      </c>
      <c r="AK127" s="121">
        <f>+'[3]32 -Proyección producción UVR'!H122</f>
        <v>36</v>
      </c>
      <c r="AL127" s="114">
        <f t="shared" si="17"/>
        <v>379505.05994275893</v>
      </c>
      <c r="AM127" s="115">
        <v>4.8338368580060423E-3</v>
      </c>
      <c r="AN127" s="116">
        <f t="shared" si="11"/>
        <v>13662182.157939322</v>
      </c>
      <c r="AO127" s="119"/>
      <c r="AP127" s="118"/>
      <c r="AQ127" s="118"/>
      <c r="AR127" s="120"/>
      <c r="AT127" s="112" t="s">
        <v>414</v>
      </c>
      <c r="AU127" s="114">
        <f t="shared" si="15"/>
        <v>37.08</v>
      </c>
      <c r="AV127" s="114">
        <f t="shared" si="15"/>
        <v>390890.21174104168</v>
      </c>
      <c r="AW127" s="115">
        <v>4.8338368580060423E-3</v>
      </c>
      <c r="AX127" s="116">
        <f t="shared" si="12"/>
        <v>14494209.051357824</v>
      </c>
      <c r="AY127" s="119"/>
      <c r="AZ127" s="118"/>
      <c r="BA127" s="118"/>
      <c r="BB127" s="120"/>
    </row>
    <row r="128" spans="2:54">
      <c r="B128" s="253"/>
      <c r="C128" s="255" t="s">
        <v>26</v>
      </c>
      <c r="D128" s="131"/>
      <c r="E128" s="139" t="s">
        <v>48</v>
      </c>
      <c r="F128" s="112"/>
      <c r="G128" s="113"/>
      <c r="H128" s="114"/>
      <c r="I128" s="115" t="e">
        <f>+'[3]5 -Produccion '!J124/4965</f>
        <v>#REF!</v>
      </c>
      <c r="J128" s="116">
        <f t="shared" si="13"/>
        <v>0</v>
      </c>
      <c r="K128" s="117"/>
      <c r="L128" s="114"/>
      <c r="M128" s="115"/>
      <c r="N128" s="116"/>
      <c r="P128" s="112"/>
      <c r="Q128" s="118">
        <f>'[2]32 -Proyección producción UVR'!F123</f>
        <v>0</v>
      </c>
      <c r="R128" s="127"/>
      <c r="S128" s="115">
        <v>0</v>
      </c>
      <c r="T128" s="116">
        <f t="shared" si="14"/>
        <v>0</v>
      </c>
      <c r="U128" s="119"/>
      <c r="V128" s="118"/>
      <c r="W128" s="118"/>
      <c r="X128" s="120"/>
      <c r="Z128" s="112"/>
      <c r="AA128" s="118" t="e">
        <f>+'[3]32 -Proyección producción UVR'!G123</f>
        <v>#REF!</v>
      </c>
      <c r="AB128" s="114">
        <f t="shared" si="16"/>
        <v>0</v>
      </c>
      <c r="AC128" s="115">
        <v>0</v>
      </c>
      <c r="AD128" s="116" t="e">
        <f t="shared" si="10"/>
        <v>#REF!</v>
      </c>
      <c r="AE128" s="119"/>
      <c r="AF128" s="118"/>
      <c r="AG128" s="118"/>
      <c r="AH128" s="120"/>
      <c r="AJ128" s="112"/>
      <c r="AK128" s="121" t="e">
        <f>+'[3]32 -Proyección producción UVR'!H123</f>
        <v>#REF!</v>
      </c>
      <c r="AL128" s="114">
        <f t="shared" si="17"/>
        <v>0</v>
      </c>
      <c r="AM128" s="115">
        <v>0</v>
      </c>
      <c r="AN128" s="116" t="e">
        <f t="shared" si="11"/>
        <v>#REF!</v>
      </c>
      <c r="AO128" s="119"/>
      <c r="AP128" s="118"/>
      <c r="AQ128" s="118"/>
      <c r="AR128" s="120"/>
      <c r="AT128" s="112"/>
      <c r="AU128" s="114" t="e">
        <f t="shared" si="15"/>
        <v>#REF!</v>
      </c>
      <c r="AV128" s="114">
        <f t="shared" si="15"/>
        <v>0</v>
      </c>
      <c r="AW128" s="115">
        <v>0</v>
      </c>
      <c r="AX128" s="116" t="e">
        <f t="shared" si="12"/>
        <v>#REF!</v>
      </c>
      <c r="AY128" s="119"/>
      <c r="AZ128" s="118"/>
      <c r="BA128" s="118"/>
      <c r="BB128" s="120"/>
    </row>
    <row r="129" spans="2:54">
      <c r="B129" s="253"/>
      <c r="C129" s="256"/>
      <c r="D129" s="99" t="s">
        <v>275</v>
      </c>
      <c r="E129" s="122" t="s">
        <v>182</v>
      </c>
      <c r="F129" s="112"/>
      <c r="G129" s="113"/>
      <c r="H129" s="114"/>
      <c r="I129" s="115" t="e">
        <f>+'[3]5 -Produccion '!J125/4965</f>
        <v>#REF!</v>
      </c>
      <c r="J129" s="116">
        <f t="shared" si="13"/>
        <v>0</v>
      </c>
      <c r="K129" s="117"/>
      <c r="L129" s="114"/>
      <c r="M129" s="115"/>
      <c r="N129" s="116"/>
      <c r="P129" s="112"/>
      <c r="Q129" s="118">
        <f>'[2]32 -Proyección producción UVR'!F124</f>
        <v>0</v>
      </c>
      <c r="R129" s="127"/>
      <c r="S129" s="115">
        <v>0</v>
      </c>
      <c r="T129" s="116">
        <f t="shared" si="14"/>
        <v>0</v>
      </c>
      <c r="U129" s="119"/>
      <c r="V129" s="118"/>
      <c r="W129" s="118"/>
      <c r="X129" s="120"/>
      <c r="Z129" s="112"/>
      <c r="AA129" s="118" t="e">
        <f>+'[3]32 -Proyección producción UVR'!G124</f>
        <v>#REF!</v>
      </c>
      <c r="AB129" s="114">
        <f t="shared" si="16"/>
        <v>0</v>
      </c>
      <c r="AC129" s="115">
        <v>0</v>
      </c>
      <c r="AD129" s="116" t="e">
        <f t="shared" si="10"/>
        <v>#REF!</v>
      </c>
      <c r="AE129" s="119"/>
      <c r="AF129" s="118"/>
      <c r="AG129" s="118"/>
      <c r="AH129" s="120"/>
      <c r="AJ129" s="112"/>
      <c r="AK129" s="121" t="e">
        <f>+'[3]32 -Proyección producción UVR'!H124</f>
        <v>#REF!</v>
      </c>
      <c r="AL129" s="114">
        <f t="shared" si="17"/>
        <v>0</v>
      </c>
      <c r="AM129" s="115">
        <v>0</v>
      </c>
      <c r="AN129" s="116" t="e">
        <f t="shared" si="11"/>
        <v>#REF!</v>
      </c>
      <c r="AO129" s="119"/>
      <c r="AP129" s="118"/>
      <c r="AQ129" s="118"/>
      <c r="AR129" s="120"/>
      <c r="AT129" s="112"/>
      <c r="AU129" s="114" t="e">
        <f t="shared" si="15"/>
        <v>#REF!</v>
      </c>
      <c r="AV129" s="114">
        <f t="shared" si="15"/>
        <v>0</v>
      </c>
      <c r="AW129" s="115">
        <v>0</v>
      </c>
      <c r="AX129" s="116" t="e">
        <f t="shared" si="12"/>
        <v>#REF!</v>
      </c>
      <c r="AY129" s="119"/>
      <c r="AZ129" s="118"/>
      <c r="BA129" s="118"/>
      <c r="BB129" s="120"/>
    </row>
    <row r="130" spans="2:54">
      <c r="B130" s="253"/>
      <c r="C130" s="256"/>
      <c r="D130" s="99" t="s">
        <v>276</v>
      </c>
      <c r="E130" s="122" t="s">
        <v>80</v>
      </c>
      <c r="F130" s="112"/>
      <c r="G130" s="113"/>
      <c r="H130" s="114"/>
      <c r="I130" s="115" t="e">
        <f>+'[3]5 -Produccion '!J126/4965</f>
        <v>#REF!</v>
      </c>
      <c r="J130" s="116">
        <f t="shared" si="13"/>
        <v>0</v>
      </c>
      <c r="K130" s="117"/>
      <c r="L130" s="114"/>
      <c r="M130" s="115"/>
      <c r="N130" s="116"/>
      <c r="P130" s="112"/>
      <c r="Q130" s="118">
        <f>'[2]32 -Proyección producción UVR'!F125</f>
        <v>0</v>
      </c>
      <c r="R130" s="127"/>
      <c r="S130" s="115">
        <v>0</v>
      </c>
      <c r="T130" s="116">
        <f t="shared" si="14"/>
        <v>0</v>
      </c>
      <c r="U130" s="119"/>
      <c r="V130" s="118"/>
      <c r="W130" s="118"/>
      <c r="X130" s="120"/>
      <c r="Z130" s="112"/>
      <c r="AA130" s="118" t="e">
        <f>+'[3]32 -Proyección producción UVR'!G125</f>
        <v>#REF!</v>
      </c>
      <c r="AB130" s="114">
        <f t="shared" si="16"/>
        <v>0</v>
      </c>
      <c r="AC130" s="115">
        <v>0</v>
      </c>
      <c r="AD130" s="116" t="e">
        <f t="shared" si="10"/>
        <v>#REF!</v>
      </c>
      <c r="AE130" s="119"/>
      <c r="AF130" s="118"/>
      <c r="AG130" s="118"/>
      <c r="AH130" s="120"/>
      <c r="AJ130" s="112"/>
      <c r="AK130" s="121" t="e">
        <f>+'[3]32 -Proyección producción UVR'!H125</f>
        <v>#REF!</v>
      </c>
      <c r="AL130" s="114">
        <f t="shared" si="17"/>
        <v>0</v>
      </c>
      <c r="AM130" s="115">
        <v>0</v>
      </c>
      <c r="AN130" s="116" t="e">
        <f t="shared" si="11"/>
        <v>#REF!</v>
      </c>
      <c r="AO130" s="119"/>
      <c r="AP130" s="118"/>
      <c r="AQ130" s="118"/>
      <c r="AR130" s="120"/>
      <c r="AT130" s="112"/>
      <c r="AU130" s="114" t="e">
        <f t="shared" si="15"/>
        <v>#REF!</v>
      </c>
      <c r="AV130" s="114">
        <f t="shared" si="15"/>
        <v>0</v>
      </c>
      <c r="AW130" s="115">
        <v>0</v>
      </c>
      <c r="AX130" s="116" t="e">
        <f t="shared" si="12"/>
        <v>#REF!</v>
      </c>
      <c r="AY130" s="119"/>
      <c r="AZ130" s="118"/>
      <c r="BA130" s="118"/>
      <c r="BB130" s="120"/>
    </row>
    <row r="131" spans="2:54">
      <c r="B131" s="253"/>
      <c r="C131" s="256"/>
      <c r="D131" s="99" t="s">
        <v>277</v>
      </c>
      <c r="E131" s="122" t="s">
        <v>82</v>
      </c>
      <c r="F131" s="112"/>
      <c r="G131" s="113"/>
      <c r="H131" s="114"/>
      <c r="I131" s="115" t="e">
        <f>+'[3]5 -Produccion '!J127/4965</f>
        <v>#REF!</v>
      </c>
      <c r="J131" s="116">
        <f t="shared" si="13"/>
        <v>0</v>
      </c>
      <c r="K131" s="117"/>
      <c r="L131" s="114"/>
      <c r="M131" s="115"/>
      <c r="N131" s="116"/>
      <c r="P131" s="112"/>
      <c r="Q131" s="118">
        <f>'[2]32 -Proyección producción UVR'!F126</f>
        <v>0</v>
      </c>
      <c r="R131" s="127"/>
      <c r="S131" s="115">
        <v>0</v>
      </c>
      <c r="T131" s="116">
        <f t="shared" si="14"/>
        <v>0</v>
      </c>
      <c r="U131" s="119"/>
      <c r="V131" s="118"/>
      <c r="W131" s="118"/>
      <c r="X131" s="120"/>
      <c r="Z131" s="112"/>
      <c r="AA131" s="118" t="e">
        <f>+'[3]32 -Proyección producción UVR'!G126</f>
        <v>#REF!</v>
      </c>
      <c r="AB131" s="114">
        <f t="shared" si="16"/>
        <v>0</v>
      </c>
      <c r="AC131" s="115">
        <v>0</v>
      </c>
      <c r="AD131" s="116" t="e">
        <f t="shared" si="10"/>
        <v>#REF!</v>
      </c>
      <c r="AE131" s="119"/>
      <c r="AF131" s="118"/>
      <c r="AG131" s="118"/>
      <c r="AH131" s="120"/>
      <c r="AJ131" s="112"/>
      <c r="AK131" s="121" t="e">
        <f>+'[3]32 -Proyección producción UVR'!H126</f>
        <v>#REF!</v>
      </c>
      <c r="AL131" s="114">
        <f t="shared" si="17"/>
        <v>0</v>
      </c>
      <c r="AM131" s="115">
        <v>0</v>
      </c>
      <c r="AN131" s="116" t="e">
        <f t="shared" si="11"/>
        <v>#REF!</v>
      </c>
      <c r="AO131" s="119"/>
      <c r="AP131" s="118"/>
      <c r="AQ131" s="118"/>
      <c r="AR131" s="120"/>
      <c r="AT131" s="112"/>
      <c r="AU131" s="114" t="e">
        <f t="shared" si="15"/>
        <v>#REF!</v>
      </c>
      <c r="AV131" s="114">
        <f t="shared" si="15"/>
        <v>0</v>
      </c>
      <c r="AW131" s="115">
        <v>0</v>
      </c>
      <c r="AX131" s="116" t="e">
        <f t="shared" si="12"/>
        <v>#REF!</v>
      </c>
      <c r="AY131" s="119"/>
      <c r="AZ131" s="118"/>
      <c r="BA131" s="118"/>
      <c r="BB131" s="120"/>
    </row>
    <row r="132" spans="2:54">
      <c r="B132" s="253"/>
      <c r="C132" s="256"/>
      <c r="D132" s="99" t="s">
        <v>278</v>
      </c>
      <c r="E132" s="122" t="s">
        <v>279</v>
      </c>
      <c r="F132" s="112"/>
      <c r="G132" s="113"/>
      <c r="H132" s="114"/>
      <c r="I132" s="115" t="e">
        <f>+'[3]5 -Produccion '!J128/4965</f>
        <v>#REF!</v>
      </c>
      <c r="J132" s="116">
        <f t="shared" si="13"/>
        <v>0</v>
      </c>
      <c r="K132" s="117"/>
      <c r="L132" s="114"/>
      <c r="M132" s="115"/>
      <c r="N132" s="116"/>
      <c r="P132" s="112"/>
      <c r="Q132" s="118">
        <f>'[2]32 -Proyección producción UVR'!F127</f>
        <v>0</v>
      </c>
      <c r="R132" s="127"/>
      <c r="S132" s="115">
        <v>0</v>
      </c>
      <c r="T132" s="116">
        <f t="shared" si="14"/>
        <v>0</v>
      </c>
      <c r="U132" s="119"/>
      <c r="V132" s="118"/>
      <c r="W132" s="118"/>
      <c r="X132" s="120"/>
      <c r="Z132" s="112"/>
      <c r="AA132" s="118" t="e">
        <f>+'[3]32 -Proyección producción UVR'!G127</f>
        <v>#REF!</v>
      </c>
      <c r="AB132" s="114">
        <f t="shared" si="16"/>
        <v>0</v>
      </c>
      <c r="AC132" s="115">
        <v>0</v>
      </c>
      <c r="AD132" s="116" t="e">
        <f t="shared" si="10"/>
        <v>#REF!</v>
      </c>
      <c r="AE132" s="119"/>
      <c r="AF132" s="118"/>
      <c r="AG132" s="118"/>
      <c r="AH132" s="120"/>
      <c r="AJ132" s="112"/>
      <c r="AK132" s="121" t="e">
        <f>+'[3]32 -Proyección producción UVR'!H127</f>
        <v>#REF!</v>
      </c>
      <c r="AL132" s="114">
        <f t="shared" si="17"/>
        <v>0</v>
      </c>
      <c r="AM132" s="115">
        <v>0</v>
      </c>
      <c r="AN132" s="116" t="e">
        <f t="shared" si="11"/>
        <v>#REF!</v>
      </c>
      <c r="AO132" s="119"/>
      <c r="AP132" s="118"/>
      <c r="AQ132" s="118"/>
      <c r="AR132" s="120"/>
      <c r="AT132" s="112"/>
      <c r="AU132" s="114" t="e">
        <f t="shared" si="15"/>
        <v>#REF!</v>
      </c>
      <c r="AV132" s="114">
        <f t="shared" si="15"/>
        <v>0</v>
      </c>
      <c r="AW132" s="115">
        <v>0</v>
      </c>
      <c r="AX132" s="116" t="e">
        <f t="shared" si="12"/>
        <v>#REF!</v>
      </c>
      <c r="AY132" s="119"/>
      <c r="AZ132" s="118"/>
      <c r="BA132" s="118"/>
      <c r="BB132" s="120"/>
    </row>
    <row r="133" spans="2:54">
      <c r="B133" s="253"/>
      <c r="C133" s="256"/>
      <c r="D133" s="99" t="s">
        <v>280</v>
      </c>
      <c r="E133" s="122" t="s">
        <v>281</v>
      </c>
      <c r="F133" s="112"/>
      <c r="G133" s="113"/>
      <c r="H133" s="114"/>
      <c r="I133" s="115" t="e">
        <f>+'[3]5 -Produccion '!J129/4965</f>
        <v>#REF!</v>
      </c>
      <c r="J133" s="116">
        <f t="shared" si="13"/>
        <v>0</v>
      </c>
      <c r="K133" s="117"/>
      <c r="L133" s="114"/>
      <c r="M133" s="115"/>
      <c r="N133" s="116"/>
      <c r="P133" s="112"/>
      <c r="Q133" s="118">
        <f>'[2]32 -Proyección producción UVR'!F128</f>
        <v>0</v>
      </c>
      <c r="R133" s="127"/>
      <c r="S133" s="115">
        <v>0</v>
      </c>
      <c r="T133" s="116">
        <f t="shared" si="14"/>
        <v>0</v>
      </c>
      <c r="U133" s="119"/>
      <c r="V133" s="118"/>
      <c r="W133" s="118"/>
      <c r="X133" s="120"/>
      <c r="Z133" s="112"/>
      <c r="AA133" s="118" t="e">
        <f>+'[3]32 -Proyección producción UVR'!G128</f>
        <v>#REF!</v>
      </c>
      <c r="AB133" s="114">
        <f t="shared" si="16"/>
        <v>0</v>
      </c>
      <c r="AC133" s="115">
        <v>0</v>
      </c>
      <c r="AD133" s="116" t="e">
        <f t="shared" si="10"/>
        <v>#REF!</v>
      </c>
      <c r="AE133" s="119"/>
      <c r="AF133" s="118"/>
      <c r="AG133" s="118"/>
      <c r="AH133" s="120"/>
      <c r="AJ133" s="112"/>
      <c r="AK133" s="121" t="e">
        <f>+'[3]32 -Proyección producción UVR'!H128</f>
        <v>#REF!</v>
      </c>
      <c r="AL133" s="114">
        <f t="shared" si="17"/>
        <v>0</v>
      </c>
      <c r="AM133" s="115">
        <v>0</v>
      </c>
      <c r="AN133" s="116" t="e">
        <f t="shared" si="11"/>
        <v>#REF!</v>
      </c>
      <c r="AO133" s="119"/>
      <c r="AP133" s="118"/>
      <c r="AQ133" s="118"/>
      <c r="AR133" s="120"/>
      <c r="AT133" s="112"/>
      <c r="AU133" s="114" t="e">
        <f t="shared" si="15"/>
        <v>#REF!</v>
      </c>
      <c r="AV133" s="114">
        <f t="shared" si="15"/>
        <v>0</v>
      </c>
      <c r="AW133" s="115">
        <v>0</v>
      </c>
      <c r="AX133" s="116" t="e">
        <f t="shared" si="12"/>
        <v>#REF!</v>
      </c>
      <c r="AY133" s="119"/>
      <c r="AZ133" s="118"/>
      <c r="BA133" s="118"/>
      <c r="BB133" s="120"/>
    </row>
    <row r="134" spans="2:54">
      <c r="B134" s="253"/>
      <c r="C134" s="256"/>
      <c r="D134" s="99" t="s">
        <v>282</v>
      </c>
      <c r="E134" s="122" t="s">
        <v>84</v>
      </c>
      <c r="F134" s="112"/>
      <c r="G134" s="113"/>
      <c r="H134" s="114"/>
      <c r="I134" s="115" t="e">
        <f>+'[3]5 -Produccion '!J130/4965</f>
        <v>#REF!</v>
      </c>
      <c r="J134" s="116">
        <f t="shared" si="13"/>
        <v>0</v>
      </c>
      <c r="K134" s="117"/>
      <c r="L134" s="114"/>
      <c r="M134" s="115"/>
      <c r="N134" s="116"/>
      <c r="P134" s="112"/>
      <c r="Q134" s="118">
        <f>'[2]32 -Proyección producción UVR'!F129</f>
        <v>0</v>
      </c>
      <c r="R134" s="127"/>
      <c r="S134" s="115">
        <v>0</v>
      </c>
      <c r="T134" s="116">
        <f t="shared" si="14"/>
        <v>0</v>
      </c>
      <c r="U134" s="119"/>
      <c r="V134" s="118"/>
      <c r="W134" s="118"/>
      <c r="X134" s="120"/>
      <c r="Z134" s="112"/>
      <c r="AA134" s="118" t="e">
        <f>+'[3]32 -Proyección producción UVR'!G129</f>
        <v>#REF!</v>
      </c>
      <c r="AB134" s="114">
        <f t="shared" si="16"/>
        <v>0</v>
      </c>
      <c r="AC134" s="115">
        <v>0</v>
      </c>
      <c r="AD134" s="116" t="e">
        <f t="shared" si="10"/>
        <v>#REF!</v>
      </c>
      <c r="AE134" s="119"/>
      <c r="AF134" s="118"/>
      <c r="AG134" s="118"/>
      <c r="AH134" s="120"/>
      <c r="AJ134" s="112"/>
      <c r="AK134" s="121" t="e">
        <f>+'[3]32 -Proyección producción UVR'!H129</f>
        <v>#REF!</v>
      </c>
      <c r="AL134" s="114">
        <f t="shared" si="17"/>
        <v>0</v>
      </c>
      <c r="AM134" s="115">
        <v>0</v>
      </c>
      <c r="AN134" s="116" t="e">
        <f t="shared" si="11"/>
        <v>#REF!</v>
      </c>
      <c r="AO134" s="119"/>
      <c r="AP134" s="118"/>
      <c r="AQ134" s="118"/>
      <c r="AR134" s="120"/>
      <c r="AT134" s="112"/>
      <c r="AU134" s="114" t="e">
        <f t="shared" si="15"/>
        <v>#REF!</v>
      </c>
      <c r="AV134" s="114">
        <f t="shared" si="15"/>
        <v>0</v>
      </c>
      <c r="AW134" s="115">
        <v>0</v>
      </c>
      <c r="AX134" s="116" t="e">
        <f t="shared" si="12"/>
        <v>#REF!</v>
      </c>
      <c r="AY134" s="119"/>
      <c r="AZ134" s="118"/>
      <c r="BA134" s="118"/>
      <c r="BB134" s="120"/>
    </row>
    <row r="135" spans="2:54">
      <c r="B135" s="253"/>
      <c r="C135" s="256"/>
      <c r="D135" s="99" t="s">
        <v>283</v>
      </c>
      <c r="E135" s="122" t="s">
        <v>284</v>
      </c>
      <c r="F135" s="112"/>
      <c r="G135" s="113"/>
      <c r="H135" s="114"/>
      <c r="I135" s="115" t="e">
        <f>+'[3]5 -Produccion '!J131/4965</f>
        <v>#REF!</v>
      </c>
      <c r="J135" s="116">
        <f t="shared" si="13"/>
        <v>0</v>
      </c>
      <c r="K135" s="117"/>
      <c r="L135" s="114"/>
      <c r="M135" s="115"/>
      <c r="N135" s="116"/>
      <c r="P135" s="112"/>
      <c r="Q135" s="118">
        <f>'[2]32 -Proyección producción UVR'!F130</f>
        <v>0</v>
      </c>
      <c r="R135" s="127"/>
      <c r="S135" s="115">
        <v>0</v>
      </c>
      <c r="T135" s="116">
        <f t="shared" si="14"/>
        <v>0</v>
      </c>
      <c r="U135" s="119"/>
      <c r="V135" s="118"/>
      <c r="W135" s="118"/>
      <c r="X135" s="120"/>
      <c r="Z135" s="112"/>
      <c r="AA135" s="118" t="e">
        <f>+'[3]32 -Proyección producción UVR'!G130</f>
        <v>#REF!</v>
      </c>
      <c r="AB135" s="114">
        <f t="shared" si="16"/>
        <v>0</v>
      </c>
      <c r="AC135" s="115">
        <v>0</v>
      </c>
      <c r="AD135" s="116" t="e">
        <f t="shared" si="10"/>
        <v>#REF!</v>
      </c>
      <c r="AE135" s="119"/>
      <c r="AF135" s="118"/>
      <c r="AG135" s="118"/>
      <c r="AH135" s="120"/>
      <c r="AJ135" s="112"/>
      <c r="AK135" s="121" t="e">
        <f>+'[3]32 -Proyección producción UVR'!H130</f>
        <v>#REF!</v>
      </c>
      <c r="AL135" s="114">
        <f t="shared" si="17"/>
        <v>0</v>
      </c>
      <c r="AM135" s="115">
        <v>0</v>
      </c>
      <c r="AN135" s="116" t="e">
        <f t="shared" si="11"/>
        <v>#REF!</v>
      </c>
      <c r="AO135" s="119"/>
      <c r="AP135" s="118"/>
      <c r="AQ135" s="118"/>
      <c r="AR135" s="120"/>
      <c r="AT135" s="112"/>
      <c r="AU135" s="114" t="e">
        <f t="shared" si="15"/>
        <v>#REF!</v>
      </c>
      <c r="AV135" s="114">
        <f t="shared" si="15"/>
        <v>0</v>
      </c>
      <c r="AW135" s="115">
        <v>0</v>
      </c>
      <c r="AX135" s="116" t="e">
        <f t="shared" si="12"/>
        <v>#REF!</v>
      </c>
      <c r="AY135" s="119"/>
      <c r="AZ135" s="118"/>
      <c r="BA135" s="118"/>
      <c r="BB135" s="120"/>
    </row>
    <row r="136" spans="2:54">
      <c r="B136" s="253"/>
      <c r="C136" s="256"/>
      <c r="D136" s="99" t="s">
        <v>285</v>
      </c>
      <c r="E136" s="122" t="s">
        <v>286</v>
      </c>
      <c r="F136" s="112"/>
      <c r="G136" s="113"/>
      <c r="H136" s="114"/>
      <c r="I136" s="115" t="e">
        <f>+'[3]5 -Produccion '!J132/4965</f>
        <v>#REF!</v>
      </c>
      <c r="J136" s="116">
        <f t="shared" si="13"/>
        <v>0</v>
      </c>
      <c r="K136" s="117"/>
      <c r="L136" s="114"/>
      <c r="M136" s="115"/>
      <c r="N136" s="116"/>
      <c r="P136" s="112"/>
      <c r="Q136" s="118">
        <f>'[2]32 -Proyección producción UVR'!F131</f>
        <v>0</v>
      </c>
      <c r="R136" s="127"/>
      <c r="S136" s="115">
        <v>0</v>
      </c>
      <c r="T136" s="116">
        <f t="shared" si="14"/>
        <v>0</v>
      </c>
      <c r="U136" s="119"/>
      <c r="V136" s="118"/>
      <c r="W136" s="118"/>
      <c r="X136" s="120"/>
      <c r="Z136" s="112"/>
      <c r="AA136" s="118" t="e">
        <f>+'[3]32 -Proyección producción UVR'!G131</f>
        <v>#REF!</v>
      </c>
      <c r="AB136" s="114">
        <f t="shared" si="16"/>
        <v>0</v>
      </c>
      <c r="AC136" s="115">
        <v>0</v>
      </c>
      <c r="AD136" s="116" t="e">
        <f t="shared" si="10"/>
        <v>#REF!</v>
      </c>
      <c r="AE136" s="119"/>
      <c r="AF136" s="118"/>
      <c r="AG136" s="118"/>
      <c r="AH136" s="120"/>
      <c r="AJ136" s="112"/>
      <c r="AK136" s="121" t="e">
        <f>+'[3]32 -Proyección producción UVR'!H131</f>
        <v>#REF!</v>
      </c>
      <c r="AL136" s="114">
        <f t="shared" si="17"/>
        <v>0</v>
      </c>
      <c r="AM136" s="115">
        <v>0</v>
      </c>
      <c r="AN136" s="116" t="e">
        <f t="shared" si="11"/>
        <v>#REF!</v>
      </c>
      <c r="AO136" s="119"/>
      <c r="AP136" s="118"/>
      <c r="AQ136" s="118"/>
      <c r="AR136" s="120"/>
      <c r="AT136" s="112"/>
      <c r="AU136" s="114" t="e">
        <f t="shared" si="15"/>
        <v>#REF!</v>
      </c>
      <c r="AV136" s="114">
        <f t="shared" si="15"/>
        <v>0</v>
      </c>
      <c r="AW136" s="115">
        <v>0</v>
      </c>
      <c r="AX136" s="116" t="e">
        <f t="shared" si="12"/>
        <v>#REF!</v>
      </c>
      <c r="AY136" s="119"/>
      <c r="AZ136" s="118"/>
      <c r="BA136" s="118"/>
      <c r="BB136" s="120"/>
    </row>
    <row r="137" spans="2:54">
      <c r="B137" s="253"/>
      <c r="C137" s="256"/>
      <c r="D137" s="99" t="s">
        <v>287</v>
      </c>
      <c r="E137" s="122" t="s">
        <v>288</v>
      </c>
      <c r="F137" s="112"/>
      <c r="G137" s="113"/>
      <c r="H137" s="114"/>
      <c r="I137" s="115" t="e">
        <f>+'[3]5 -Produccion '!J133/4965</f>
        <v>#REF!</v>
      </c>
      <c r="J137" s="116">
        <f t="shared" si="13"/>
        <v>0</v>
      </c>
      <c r="K137" s="117"/>
      <c r="L137" s="114"/>
      <c r="M137" s="115"/>
      <c r="N137" s="116"/>
      <c r="P137" s="112"/>
      <c r="Q137" s="118">
        <f>'[2]32 -Proyección producción UVR'!F132</f>
        <v>0</v>
      </c>
      <c r="R137" s="127"/>
      <c r="S137" s="115">
        <v>0</v>
      </c>
      <c r="T137" s="116">
        <f t="shared" si="14"/>
        <v>0</v>
      </c>
      <c r="U137" s="119"/>
      <c r="V137" s="118"/>
      <c r="W137" s="118"/>
      <c r="X137" s="120"/>
      <c r="Z137" s="112"/>
      <c r="AA137" s="118" t="e">
        <f>+'[3]32 -Proyección producción UVR'!G132</f>
        <v>#REF!</v>
      </c>
      <c r="AB137" s="114">
        <f t="shared" si="16"/>
        <v>0</v>
      </c>
      <c r="AC137" s="115">
        <v>0</v>
      </c>
      <c r="AD137" s="116" t="e">
        <f t="shared" si="10"/>
        <v>#REF!</v>
      </c>
      <c r="AE137" s="119"/>
      <c r="AF137" s="118"/>
      <c r="AG137" s="118"/>
      <c r="AH137" s="120"/>
      <c r="AJ137" s="112"/>
      <c r="AK137" s="121" t="e">
        <f>+'[3]32 -Proyección producción UVR'!H132</f>
        <v>#REF!</v>
      </c>
      <c r="AL137" s="114">
        <f t="shared" si="17"/>
        <v>0</v>
      </c>
      <c r="AM137" s="115">
        <v>0</v>
      </c>
      <c r="AN137" s="116" t="e">
        <f t="shared" si="11"/>
        <v>#REF!</v>
      </c>
      <c r="AO137" s="119"/>
      <c r="AP137" s="118"/>
      <c r="AQ137" s="118"/>
      <c r="AR137" s="120"/>
      <c r="AT137" s="112"/>
      <c r="AU137" s="114" t="e">
        <f t="shared" si="15"/>
        <v>#REF!</v>
      </c>
      <c r="AV137" s="114">
        <f t="shared" si="15"/>
        <v>0</v>
      </c>
      <c r="AW137" s="115">
        <v>0</v>
      </c>
      <c r="AX137" s="116" t="e">
        <f t="shared" si="12"/>
        <v>#REF!</v>
      </c>
      <c r="AY137" s="119"/>
      <c r="AZ137" s="118"/>
      <c r="BA137" s="118"/>
      <c r="BB137" s="120"/>
    </row>
    <row r="138" spans="2:54">
      <c r="B138" s="253"/>
      <c r="C138" s="256"/>
      <c r="D138" s="99" t="s">
        <v>289</v>
      </c>
      <c r="E138" s="122" t="s">
        <v>202</v>
      </c>
      <c r="F138" s="112"/>
      <c r="G138" s="113"/>
      <c r="H138" s="114"/>
      <c r="I138" s="115" t="e">
        <f>+'[3]5 -Produccion '!J134/4965</f>
        <v>#REF!</v>
      </c>
      <c r="J138" s="116">
        <f t="shared" si="13"/>
        <v>0</v>
      </c>
      <c r="K138" s="117"/>
      <c r="L138" s="114"/>
      <c r="M138" s="115"/>
      <c r="N138" s="116"/>
      <c r="P138" s="112"/>
      <c r="Q138" s="118">
        <f>'[2]32 -Proyección producción UVR'!F133</f>
        <v>0</v>
      </c>
      <c r="R138" s="127"/>
      <c r="S138" s="115">
        <v>0</v>
      </c>
      <c r="T138" s="116">
        <f t="shared" si="14"/>
        <v>0</v>
      </c>
      <c r="U138" s="119"/>
      <c r="V138" s="118"/>
      <c r="W138" s="118"/>
      <c r="X138" s="120"/>
      <c r="Z138" s="112"/>
      <c r="AA138" s="118" t="e">
        <f>+'[3]32 -Proyección producción UVR'!G133</f>
        <v>#REF!</v>
      </c>
      <c r="AB138" s="114">
        <f t="shared" si="16"/>
        <v>0</v>
      </c>
      <c r="AC138" s="115">
        <v>0</v>
      </c>
      <c r="AD138" s="116" t="e">
        <f t="shared" si="10"/>
        <v>#REF!</v>
      </c>
      <c r="AE138" s="119"/>
      <c r="AF138" s="118"/>
      <c r="AG138" s="118"/>
      <c r="AH138" s="120"/>
      <c r="AJ138" s="112"/>
      <c r="AK138" s="121" t="e">
        <f>+'[3]32 -Proyección producción UVR'!H133</f>
        <v>#REF!</v>
      </c>
      <c r="AL138" s="114">
        <f t="shared" si="17"/>
        <v>0</v>
      </c>
      <c r="AM138" s="115">
        <v>0</v>
      </c>
      <c r="AN138" s="116" t="e">
        <f t="shared" si="11"/>
        <v>#REF!</v>
      </c>
      <c r="AO138" s="119"/>
      <c r="AP138" s="118"/>
      <c r="AQ138" s="118"/>
      <c r="AR138" s="120"/>
      <c r="AT138" s="112"/>
      <c r="AU138" s="114" t="e">
        <f t="shared" si="15"/>
        <v>#REF!</v>
      </c>
      <c r="AV138" s="114">
        <f t="shared" si="15"/>
        <v>0</v>
      </c>
      <c r="AW138" s="115">
        <v>0</v>
      </c>
      <c r="AX138" s="116" t="e">
        <f t="shared" si="12"/>
        <v>#REF!</v>
      </c>
      <c r="AY138" s="119"/>
      <c r="AZ138" s="118"/>
      <c r="BA138" s="118"/>
      <c r="BB138" s="120"/>
    </row>
    <row r="139" spans="2:54">
      <c r="B139" s="253"/>
      <c r="C139" s="256"/>
      <c r="D139" s="99" t="s">
        <v>290</v>
      </c>
      <c r="E139" s="122" t="s">
        <v>291</v>
      </c>
      <c r="F139" s="112"/>
      <c r="G139" s="113"/>
      <c r="H139" s="114"/>
      <c r="I139" s="115" t="e">
        <f>+'[3]5 -Produccion '!J135/4965</f>
        <v>#REF!</v>
      </c>
      <c r="J139" s="116">
        <f t="shared" si="13"/>
        <v>0</v>
      </c>
      <c r="K139" s="117"/>
      <c r="L139" s="114"/>
      <c r="M139" s="115"/>
      <c r="N139" s="116"/>
      <c r="P139" s="112"/>
      <c r="Q139" s="118">
        <f>'[2]32 -Proyección producción UVR'!F134</f>
        <v>0</v>
      </c>
      <c r="R139" s="127"/>
      <c r="S139" s="115">
        <v>0</v>
      </c>
      <c r="T139" s="116">
        <f t="shared" si="14"/>
        <v>0</v>
      </c>
      <c r="U139" s="119"/>
      <c r="V139" s="118"/>
      <c r="W139" s="118"/>
      <c r="X139" s="120"/>
      <c r="Z139" s="112"/>
      <c r="AA139" s="118" t="e">
        <f>+'[3]32 -Proyección producción UVR'!G134</f>
        <v>#REF!</v>
      </c>
      <c r="AB139" s="114">
        <f t="shared" si="16"/>
        <v>0</v>
      </c>
      <c r="AC139" s="115">
        <v>0</v>
      </c>
      <c r="AD139" s="116" t="e">
        <f t="shared" si="10"/>
        <v>#REF!</v>
      </c>
      <c r="AE139" s="119"/>
      <c r="AF139" s="118"/>
      <c r="AG139" s="118"/>
      <c r="AH139" s="120"/>
      <c r="AJ139" s="112"/>
      <c r="AK139" s="121" t="e">
        <f>+'[3]32 -Proyección producción UVR'!H134</f>
        <v>#REF!</v>
      </c>
      <c r="AL139" s="114">
        <f t="shared" si="17"/>
        <v>0</v>
      </c>
      <c r="AM139" s="115">
        <v>0</v>
      </c>
      <c r="AN139" s="116" t="e">
        <f t="shared" si="11"/>
        <v>#REF!</v>
      </c>
      <c r="AO139" s="119"/>
      <c r="AP139" s="118"/>
      <c r="AQ139" s="118"/>
      <c r="AR139" s="120"/>
      <c r="AT139" s="112"/>
      <c r="AU139" s="114" t="e">
        <f t="shared" si="15"/>
        <v>#REF!</v>
      </c>
      <c r="AV139" s="114">
        <f t="shared" si="15"/>
        <v>0</v>
      </c>
      <c r="AW139" s="115">
        <v>0</v>
      </c>
      <c r="AX139" s="116" t="e">
        <f t="shared" si="12"/>
        <v>#REF!</v>
      </c>
      <c r="AY139" s="119"/>
      <c r="AZ139" s="118"/>
      <c r="BA139" s="118"/>
      <c r="BB139" s="120"/>
    </row>
    <row r="140" spans="2:54">
      <c r="B140" s="253"/>
      <c r="C140" s="256"/>
      <c r="D140" s="99" t="s">
        <v>292</v>
      </c>
      <c r="E140" s="122" t="s">
        <v>86</v>
      </c>
      <c r="F140" s="112"/>
      <c r="G140" s="113"/>
      <c r="H140" s="114"/>
      <c r="I140" s="115" t="e">
        <f>+'[3]5 -Produccion '!J136/4965</f>
        <v>#REF!</v>
      </c>
      <c r="J140" s="116">
        <f t="shared" si="13"/>
        <v>0</v>
      </c>
      <c r="K140" s="117"/>
      <c r="L140" s="114"/>
      <c r="M140" s="115"/>
      <c r="N140" s="116"/>
      <c r="P140" s="112"/>
      <c r="Q140" s="118">
        <f>'[2]32 -Proyección producción UVR'!F135</f>
        <v>0</v>
      </c>
      <c r="R140" s="127"/>
      <c r="S140" s="115">
        <v>0</v>
      </c>
      <c r="T140" s="116">
        <f t="shared" si="14"/>
        <v>0</v>
      </c>
      <c r="U140" s="119"/>
      <c r="V140" s="118"/>
      <c r="W140" s="118"/>
      <c r="X140" s="120"/>
      <c r="Z140" s="112"/>
      <c r="AA140" s="118" t="e">
        <f>+'[3]32 -Proyección producción UVR'!G135</f>
        <v>#REF!</v>
      </c>
      <c r="AB140" s="114">
        <f t="shared" si="16"/>
        <v>0</v>
      </c>
      <c r="AC140" s="115">
        <v>0</v>
      </c>
      <c r="AD140" s="116" t="e">
        <f t="shared" si="10"/>
        <v>#REF!</v>
      </c>
      <c r="AE140" s="119"/>
      <c r="AF140" s="118"/>
      <c r="AG140" s="118"/>
      <c r="AH140" s="120"/>
      <c r="AJ140" s="112"/>
      <c r="AK140" s="121" t="e">
        <f>+'[3]32 -Proyección producción UVR'!H135</f>
        <v>#REF!</v>
      </c>
      <c r="AL140" s="114">
        <f t="shared" si="17"/>
        <v>0</v>
      </c>
      <c r="AM140" s="115">
        <v>0</v>
      </c>
      <c r="AN140" s="116" t="e">
        <f t="shared" si="11"/>
        <v>#REF!</v>
      </c>
      <c r="AO140" s="119"/>
      <c r="AP140" s="118"/>
      <c r="AQ140" s="118"/>
      <c r="AR140" s="120"/>
      <c r="AT140" s="112"/>
      <c r="AU140" s="114" t="e">
        <f t="shared" si="15"/>
        <v>#REF!</v>
      </c>
      <c r="AV140" s="114">
        <f t="shared" si="15"/>
        <v>0</v>
      </c>
      <c r="AW140" s="115">
        <v>0</v>
      </c>
      <c r="AX140" s="116" t="e">
        <f t="shared" si="12"/>
        <v>#REF!</v>
      </c>
      <c r="AY140" s="119"/>
      <c r="AZ140" s="118"/>
      <c r="BA140" s="118"/>
      <c r="BB140" s="120"/>
    </row>
    <row r="141" spans="2:54">
      <c r="B141" s="253"/>
      <c r="C141" s="256"/>
      <c r="D141" s="99" t="s">
        <v>293</v>
      </c>
      <c r="E141" s="122" t="s">
        <v>196</v>
      </c>
      <c r="F141" s="112"/>
      <c r="G141" s="113"/>
      <c r="H141" s="114"/>
      <c r="I141" s="115" t="e">
        <f>+'[3]5 -Produccion '!J137/4965</f>
        <v>#REF!</v>
      </c>
      <c r="J141" s="116">
        <f t="shared" si="13"/>
        <v>0</v>
      </c>
      <c r="K141" s="117"/>
      <c r="L141" s="114"/>
      <c r="M141" s="115"/>
      <c r="N141" s="116"/>
      <c r="P141" s="112"/>
      <c r="Q141" s="118">
        <f>'[2]32 -Proyección producción UVR'!F136</f>
        <v>0</v>
      </c>
      <c r="R141" s="127"/>
      <c r="S141" s="115">
        <v>0</v>
      </c>
      <c r="T141" s="116">
        <f t="shared" si="14"/>
        <v>0</v>
      </c>
      <c r="U141" s="119"/>
      <c r="V141" s="118"/>
      <c r="W141" s="118"/>
      <c r="X141" s="120"/>
      <c r="Z141" s="112"/>
      <c r="AA141" s="118" t="e">
        <f>+'[3]32 -Proyección producción UVR'!G136</f>
        <v>#REF!</v>
      </c>
      <c r="AB141" s="114">
        <f t="shared" si="16"/>
        <v>0</v>
      </c>
      <c r="AC141" s="115">
        <v>0</v>
      </c>
      <c r="AD141" s="116" t="e">
        <f t="shared" ref="AD141:AD197" si="18">+AA141*AB141</f>
        <v>#REF!</v>
      </c>
      <c r="AE141" s="119"/>
      <c r="AF141" s="118"/>
      <c r="AG141" s="118"/>
      <c r="AH141" s="120"/>
      <c r="AJ141" s="112"/>
      <c r="AK141" s="121" t="e">
        <f>+'[3]32 -Proyección producción UVR'!H136</f>
        <v>#REF!</v>
      </c>
      <c r="AL141" s="114">
        <f t="shared" si="17"/>
        <v>0</v>
      </c>
      <c r="AM141" s="115">
        <v>0</v>
      </c>
      <c r="AN141" s="116" t="e">
        <f t="shared" ref="AN141:AN196" si="19">+AK141*AL141</f>
        <v>#REF!</v>
      </c>
      <c r="AO141" s="119"/>
      <c r="AP141" s="118"/>
      <c r="AQ141" s="118"/>
      <c r="AR141" s="120"/>
      <c r="AT141" s="112"/>
      <c r="AU141" s="114" t="e">
        <f t="shared" si="15"/>
        <v>#REF!</v>
      </c>
      <c r="AV141" s="114">
        <f t="shared" si="15"/>
        <v>0</v>
      </c>
      <c r="AW141" s="115">
        <v>0</v>
      </c>
      <c r="AX141" s="116" t="e">
        <f t="shared" ref="AX141:AX197" si="20">+AU141*AV141</f>
        <v>#REF!</v>
      </c>
      <c r="AY141" s="119"/>
      <c r="AZ141" s="118"/>
      <c r="BA141" s="118"/>
      <c r="BB141" s="120"/>
    </row>
    <row r="142" spans="2:54">
      <c r="B142" s="253"/>
      <c r="C142" s="256"/>
      <c r="D142" s="99" t="s">
        <v>294</v>
      </c>
      <c r="E142" s="122" t="s">
        <v>295</v>
      </c>
      <c r="F142" s="112"/>
      <c r="G142" s="113"/>
      <c r="H142" s="114"/>
      <c r="I142" s="115" t="e">
        <f>+'[3]5 -Produccion '!J138/4965</f>
        <v>#REF!</v>
      </c>
      <c r="J142" s="116">
        <f t="shared" ref="J142:J197" si="21">+G142*H142</f>
        <v>0</v>
      </c>
      <c r="K142" s="117"/>
      <c r="L142" s="114"/>
      <c r="M142" s="115"/>
      <c r="N142" s="116"/>
      <c r="P142" s="112"/>
      <c r="Q142" s="118">
        <f>'[2]32 -Proyección producción UVR'!F137</f>
        <v>0</v>
      </c>
      <c r="R142" s="127"/>
      <c r="S142" s="115">
        <v>0</v>
      </c>
      <c r="T142" s="116">
        <f t="shared" ref="T142:T197" si="22">+Q142*R142</f>
        <v>0</v>
      </c>
      <c r="U142" s="119"/>
      <c r="V142" s="118"/>
      <c r="W142" s="118"/>
      <c r="X142" s="120"/>
      <c r="Z142" s="112"/>
      <c r="AA142" s="118" t="e">
        <f>+'[3]32 -Proyección producción UVR'!G137</f>
        <v>#REF!</v>
      </c>
      <c r="AB142" s="114">
        <f t="shared" si="16"/>
        <v>0</v>
      </c>
      <c r="AC142" s="115">
        <v>0</v>
      </c>
      <c r="AD142" s="116" t="e">
        <f t="shared" si="18"/>
        <v>#REF!</v>
      </c>
      <c r="AE142" s="119"/>
      <c r="AF142" s="118"/>
      <c r="AG142" s="118"/>
      <c r="AH142" s="120"/>
      <c r="AJ142" s="112"/>
      <c r="AK142" s="121" t="e">
        <f>+'[3]32 -Proyección producción UVR'!H137</f>
        <v>#REF!</v>
      </c>
      <c r="AL142" s="114">
        <f t="shared" si="17"/>
        <v>0</v>
      </c>
      <c r="AM142" s="115">
        <v>0</v>
      </c>
      <c r="AN142" s="116" t="e">
        <f t="shared" si="19"/>
        <v>#REF!</v>
      </c>
      <c r="AO142" s="119"/>
      <c r="AP142" s="118"/>
      <c r="AQ142" s="118"/>
      <c r="AR142" s="120"/>
      <c r="AT142" s="112"/>
      <c r="AU142" s="114" t="e">
        <f t="shared" ref="AU142:AV197" si="23">AK142+(AK142*3%)</f>
        <v>#REF!</v>
      </c>
      <c r="AV142" s="114">
        <f t="shared" si="23"/>
        <v>0</v>
      </c>
      <c r="AW142" s="115">
        <v>0</v>
      </c>
      <c r="AX142" s="116" t="e">
        <f t="shared" si="20"/>
        <v>#REF!</v>
      </c>
      <c r="AY142" s="119"/>
      <c r="AZ142" s="118"/>
      <c r="BA142" s="118"/>
      <c r="BB142" s="120"/>
    </row>
    <row r="143" spans="2:54">
      <c r="B143" s="253"/>
      <c r="C143" s="256"/>
      <c r="D143" s="99" t="s">
        <v>296</v>
      </c>
      <c r="E143" s="122" t="s">
        <v>297</v>
      </c>
      <c r="F143" s="112"/>
      <c r="G143" s="113"/>
      <c r="H143" s="114"/>
      <c r="I143" s="115" t="e">
        <f>+'[3]5 -Produccion '!J139/4965</f>
        <v>#REF!</v>
      </c>
      <c r="J143" s="116">
        <f t="shared" si="21"/>
        <v>0</v>
      </c>
      <c r="K143" s="117"/>
      <c r="L143" s="114"/>
      <c r="M143" s="115"/>
      <c r="N143" s="116"/>
      <c r="P143" s="112"/>
      <c r="Q143" s="118">
        <f>'[2]32 -Proyección producción UVR'!F138</f>
        <v>0</v>
      </c>
      <c r="R143" s="127"/>
      <c r="S143" s="115">
        <v>0</v>
      </c>
      <c r="T143" s="116">
        <f t="shared" si="22"/>
        <v>0</v>
      </c>
      <c r="U143" s="119"/>
      <c r="V143" s="118"/>
      <c r="W143" s="118"/>
      <c r="X143" s="120"/>
      <c r="Z143" s="112"/>
      <c r="AA143" s="118" t="e">
        <f>+'[3]32 -Proyección producción UVR'!G138</f>
        <v>#REF!</v>
      </c>
      <c r="AB143" s="114">
        <f t="shared" ref="AB143:AB196" si="24">R143+(R143*3%)</f>
        <v>0</v>
      </c>
      <c r="AC143" s="115">
        <v>0</v>
      </c>
      <c r="AD143" s="116" t="e">
        <f t="shared" si="18"/>
        <v>#REF!</v>
      </c>
      <c r="AE143" s="119"/>
      <c r="AF143" s="118"/>
      <c r="AG143" s="118"/>
      <c r="AH143" s="120"/>
      <c r="AJ143" s="112"/>
      <c r="AK143" s="121" t="e">
        <f>+'[3]32 -Proyección producción UVR'!H138</f>
        <v>#REF!</v>
      </c>
      <c r="AL143" s="114">
        <f t="shared" si="17"/>
        <v>0</v>
      </c>
      <c r="AM143" s="115">
        <v>0</v>
      </c>
      <c r="AN143" s="116" t="e">
        <f t="shared" si="19"/>
        <v>#REF!</v>
      </c>
      <c r="AO143" s="119"/>
      <c r="AP143" s="118"/>
      <c r="AQ143" s="118"/>
      <c r="AR143" s="120"/>
      <c r="AT143" s="112"/>
      <c r="AU143" s="114" t="e">
        <f t="shared" si="23"/>
        <v>#REF!</v>
      </c>
      <c r="AV143" s="114">
        <f t="shared" si="23"/>
        <v>0</v>
      </c>
      <c r="AW143" s="115">
        <v>0</v>
      </c>
      <c r="AX143" s="116" t="e">
        <f t="shared" si="20"/>
        <v>#REF!</v>
      </c>
      <c r="AY143" s="119"/>
      <c r="AZ143" s="118"/>
      <c r="BA143" s="118"/>
      <c r="BB143" s="120"/>
    </row>
    <row r="144" spans="2:54">
      <c r="B144" s="253"/>
      <c r="C144" s="256"/>
      <c r="D144" s="99" t="s">
        <v>298</v>
      </c>
      <c r="E144" s="122" t="s">
        <v>299</v>
      </c>
      <c r="F144" s="112"/>
      <c r="G144" s="113"/>
      <c r="H144" s="114"/>
      <c r="I144" s="115" t="e">
        <f>+'[3]5 -Produccion '!J140/4965</f>
        <v>#REF!</v>
      </c>
      <c r="J144" s="116">
        <f t="shared" si="21"/>
        <v>0</v>
      </c>
      <c r="K144" s="117"/>
      <c r="L144" s="114"/>
      <c r="M144" s="115"/>
      <c r="N144" s="116"/>
      <c r="P144" s="112"/>
      <c r="Q144" s="118">
        <f>'[2]32 -Proyección producción UVR'!F139</f>
        <v>0</v>
      </c>
      <c r="R144" s="127"/>
      <c r="S144" s="115">
        <v>0</v>
      </c>
      <c r="T144" s="116">
        <f t="shared" si="22"/>
        <v>0</v>
      </c>
      <c r="U144" s="119"/>
      <c r="V144" s="118"/>
      <c r="W144" s="118"/>
      <c r="X144" s="120"/>
      <c r="Z144" s="112"/>
      <c r="AA144" s="118" t="e">
        <f>+'[3]32 -Proyección producción UVR'!G139</f>
        <v>#REF!</v>
      </c>
      <c r="AB144" s="114">
        <f t="shared" si="24"/>
        <v>0</v>
      </c>
      <c r="AC144" s="115">
        <v>0</v>
      </c>
      <c r="AD144" s="116" t="e">
        <f t="shared" si="18"/>
        <v>#REF!</v>
      </c>
      <c r="AE144" s="119"/>
      <c r="AF144" s="118"/>
      <c r="AG144" s="118"/>
      <c r="AH144" s="120"/>
      <c r="AJ144" s="112"/>
      <c r="AK144" s="121" t="e">
        <f>+'[3]32 -Proyección producción UVR'!H139</f>
        <v>#REF!</v>
      </c>
      <c r="AL144" s="114">
        <f t="shared" si="17"/>
        <v>0</v>
      </c>
      <c r="AM144" s="115">
        <v>0</v>
      </c>
      <c r="AN144" s="116" t="e">
        <f t="shared" si="19"/>
        <v>#REF!</v>
      </c>
      <c r="AO144" s="119"/>
      <c r="AP144" s="118"/>
      <c r="AQ144" s="118"/>
      <c r="AR144" s="120"/>
      <c r="AT144" s="112"/>
      <c r="AU144" s="114" t="e">
        <f t="shared" si="23"/>
        <v>#REF!</v>
      </c>
      <c r="AV144" s="114">
        <f t="shared" si="23"/>
        <v>0</v>
      </c>
      <c r="AW144" s="115">
        <v>0</v>
      </c>
      <c r="AX144" s="116" t="e">
        <f t="shared" si="20"/>
        <v>#REF!</v>
      </c>
      <c r="AY144" s="119"/>
      <c r="AZ144" s="118"/>
      <c r="BA144" s="118"/>
      <c r="BB144" s="120"/>
    </row>
    <row r="145" spans="2:54">
      <c r="B145" s="253"/>
      <c r="C145" s="256"/>
      <c r="D145" s="99" t="s">
        <v>300</v>
      </c>
      <c r="E145" s="122" t="s">
        <v>301</v>
      </c>
      <c r="F145" s="112"/>
      <c r="G145" s="113"/>
      <c r="H145" s="114"/>
      <c r="I145" s="115" t="e">
        <f>+'[3]5 -Produccion '!J141/4965</f>
        <v>#REF!</v>
      </c>
      <c r="J145" s="116">
        <f t="shared" si="21"/>
        <v>0</v>
      </c>
      <c r="K145" s="117"/>
      <c r="L145" s="114"/>
      <c r="M145" s="115"/>
      <c r="N145" s="116"/>
      <c r="P145" s="112"/>
      <c r="Q145" s="118">
        <f>'[2]32 -Proyección producción UVR'!F140</f>
        <v>0</v>
      </c>
      <c r="R145" s="127"/>
      <c r="S145" s="115">
        <v>0</v>
      </c>
      <c r="T145" s="116">
        <f t="shared" si="22"/>
        <v>0</v>
      </c>
      <c r="U145" s="119"/>
      <c r="V145" s="118"/>
      <c r="W145" s="118"/>
      <c r="X145" s="120"/>
      <c r="Z145" s="112"/>
      <c r="AA145" s="118" t="e">
        <f>+'[3]32 -Proyección producción UVR'!G140</f>
        <v>#REF!</v>
      </c>
      <c r="AB145" s="114">
        <f t="shared" si="24"/>
        <v>0</v>
      </c>
      <c r="AC145" s="115">
        <v>0</v>
      </c>
      <c r="AD145" s="116" t="e">
        <f t="shared" si="18"/>
        <v>#REF!</v>
      </c>
      <c r="AE145" s="119"/>
      <c r="AF145" s="118"/>
      <c r="AG145" s="118"/>
      <c r="AH145" s="120"/>
      <c r="AJ145" s="112"/>
      <c r="AK145" s="121" t="e">
        <f>+'[3]32 -Proyección producción UVR'!H140</f>
        <v>#REF!</v>
      </c>
      <c r="AL145" s="114">
        <f t="shared" ref="AL145:AL196" si="25">AB145+(AB145*3%)</f>
        <v>0</v>
      </c>
      <c r="AM145" s="115">
        <v>0</v>
      </c>
      <c r="AN145" s="116" t="e">
        <f t="shared" si="19"/>
        <v>#REF!</v>
      </c>
      <c r="AO145" s="119"/>
      <c r="AP145" s="118"/>
      <c r="AQ145" s="118"/>
      <c r="AR145" s="120"/>
      <c r="AT145" s="112"/>
      <c r="AU145" s="114" t="e">
        <f t="shared" si="23"/>
        <v>#REF!</v>
      </c>
      <c r="AV145" s="114">
        <f t="shared" si="23"/>
        <v>0</v>
      </c>
      <c r="AW145" s="115">
        <v>0</v>
      </c>
      <c r="AX145" s="116" t="e">
        <f t="shared" si="20"/>
        <v>#REF!</v>
      </c>
      <c r="AY145" s="119"/>
      <c r="AZ145" s="118"/>
      <c r="BA145" s="118"/>
      <c r="BB145" s="120"/>
    </row>
    <row r="146" spans="2:54">
      <c r="B146" s="253"/>
      <c r="C146" s="256"/>
      <c r="D146" s="99" t="s">
        <v>302</v>
      </c>
      <c r="E146" s="122" t="s">
        <v>303</v>
      </c>
      <c r="F146" s="112"/>
      <c r="G146" s="113"/>
      <c r="H146" s="114"/>
      <c r="I146" s="115" t="e">
        <f>+'[3]5 -Produccion '!J142/4965</f>
        <v>#REF!</v>
      </c>
      <c r="J146" s="116">
        <f t="shared" si="21"/>
        <v>0</v>
      </c>
      <c r="K146" s="117"/>
      <c r="L146" s="114"/>
      <c r="M146" s="115"/>
      <c r="N146" s="116"/>
      <c r="P146" s="112"/>
      <c r="Q146" s="118">
        <f>'[2]32 -Proyección producción UVR'!F141</f>
        <v>0</v>
      </c>
      <c r="R146" s="127"/>
      <c r="S146" s="115">
        <v>0</v>
      </c>
      <c r="T146" s="116">
        <f t="shared" si="22"/>
        <v>0</v>
      </c>
      <c r="U146" s="119"/>
      <c r="V146" s="118"/>
      <c r="W146" s="118"/>
      <c r="X146" s="120"/>
      <c r="Z146" s="112"/>
      <c r="AA146" s="118" t="e">
        <f>+'[3]32 -Proyección producción UVR'!G141</f>
        <v>#REF!</v>
      </c>
      <c r="AB146" s="114">
        <f t="shared" si="24"/>
        <v>0</v>
      </c>
      <c r="AC146" s="115">
        <v>0</v>
      </c>
      <c r="AD146" s="116" t="e">
        <f t="shared" si="18"/>
        <v>#REF!</v>
      </c>
      <c r="AE146" s="119"/>
      <c r="AF146" s="118"/>
      <c r="AG146" s="118"/>
      <c r="AH146" s="120"/>
      <c r="AJ146" s="112"/>
      <c r="AK146" s="121" t="e">
        <f>+'[3]32 -Proyección producción UVR'!H141</f>
        <v>#REF!</v>
      </c>
      <c r="AL146" s="114">
        <f t="shared" si="25"/>
        <v>0</v>
      </c>
      <c r="AM146" s="115">
        <v>0</v>
      </c>
      <c r="AN146" s="116" t="e">
        <f t="shared" si="19"/>
        <v>#REF!</v>
      </c>
      <c r="AO146" s="119"/>
      <c r="AP146" s="118"/>
      <c r="AQ146" s="118"/>
      <c r="AR146" s="120"/>
      <c r="AT146" s="112"/>
      <c r="AU146" s="114" t="e">
        <f t="shared" si="23"/>
        <v>#REF!</v>
      </c>
      <c r="AV146" s="114">
        <f t="shared" si="23"/>
        <v>0</v>
      </c>
      <c r="AW146" s="115">
        <v>0</v>
      </c>
      <c r="AX146" s="116" t="e">
        <f t="shared" si="20"/>
        <v>#REF!</v>
      </c>
      <c r="AY146" s="119"/>
      <c r="AZ146" s="118"/>
      <c r="BA146" s="118"/>
      <c r="BB146" s="120"/>
    </row>
    <row r="147" spans="2:54">
      <c r="B147" s="253"/>
      <c r="C147" s="256"/>
      <c r="D147" s="99" t="s">
        <v>304</v>
      </c>
      <c r="E147" s="122" t="s">
        <v>305</v>
      </c>
      <c r="F147" s="112"/>
      <c r="G147" s="113"/>
      <c r="H147" s="114"/>
      <c r="I147" s="115" t="e">
        <f>+'[3]5 -Produccion '!J143/4965</f>
        <v>#REF!</v>
      </c>
      <c r="J147" s="116">
        <f t="shared" si="21"/>
        <v>0</v>
      </c>
      <c r="K147" s="117"/>
      <c r="L147" s="114"/>
      <c r="M147" s="115"/>
      <c r="N147" s="116"/>
      <c r="P147" s="112"/>
      <c r="Q147" s="118">
        <f>'[2]32 -Proyección producción UVR'!F142</f>
        <v>0</v>
      </c>
      <c r="R147" s="127"/>
      <c r="S147" s="115">
        <v>0</v>
      </c>
      <c r="T147" s="116">
        <f t="shared" si="22"/>
        <v>0</v>
      </c>
      <c r="U147" s="119"/>
      <c r="V147" s="118"/>
      <c r="W147" s="118"/>
      <c r="X147" s="120"/>
      <c r="Z147" s="112"/>
      <c r="AA147" s="118" t="e">
        <f>+'[3]32 -Proyección producción UVR'!G142</f>
        <v>#REF!</v>
      </c>
      <c r="AB147" s="114">
        <f t="shared" si="24"/>
        <v>0</v>
      </c>
      <c r="AC147" s="115">
        <v>0</v>
      </c>
      <c r="AD147" s="116" t="e">
        <f t="shared" si="18"/>
        <v>#REF!</v>
      </c>
      <c r="AE147" s="119"/>
      <c r="AF147" s="118"/>
      <c r="AG147" s="118"/>
      <c r="AH147" s="120"/>
      <c r="AJ147" s="112"/>
      <c r="AK147" s="121" t="e">
        <f>+'[3]32 -Proyección producción UVR'!H142</f>
        <v>#REF!</v>
      </c>
      <c r="AL147" s="114">
        <f t="shared" si="25"/>
        <v>0</v>
      </c>
      <c r="AM147" s="115">
        <v>0</v>
      </c>
      <c r="AN147" s="116" t="e">
        <f t="shared" si="19"/>
        <v>#REF!</v>
      </c>
      <c r="AO147" s="119"/>
      <c r="AP147" s="118"/>
      <c r="AQ147" s="118"/>
      <c r="AR147" s="120"/>
      <c r="AT147" s="112"/>
      <c r="AU147" s="114" t="e">
        <f t="shared" si="23"/>
        <v>#REF!</v>
      </c>
      <c r="AV147" s="114">
        <f t="shared" si="23"/>
        <v>0</v>
      </c>
      <c r="AW147" s="115">
        <v>0</v>
      </c>
      <c r="AX147" s="116" t="e">
        <f t="shared" si="20"/>
        <v>#REF!</v>
      </c>
      <c r="AY147" s="119"/>
      <c r="AZ147" s="118"/>
      <c r="BA147" s="118"/>
      <c r="BB147" s="120"/>
    </row>
    <row r="148" spans="2:54">
      <c r="B148" s="253"/>
      <c r="C148" s="256"/>
      <c r="D148" s="99" t="s">
        <v>306</v>
      </c>
      <c r="E148" s="122" t="s">
        <v>307</v>
      </c>
      <c r="F148" s="112"/>
      <c r="G148" s="113"/>
      <c r="H148" s="114"/>
      <c r="I148" s="115" t="e">
        <f>+'[3]5 -Produccion '!J144/4965</f>
        <v>#REF!</v>
      </c>
      <c r="J148" s="116">
        <f t="shared" si="21"/>
        <v>0</v>
      </c>
      <c r="K148" s="117"/>
      <c r="L148" s="114"/>
      <c r="M148" s="115"/>
      <c r="N148" s="116"/>
      <c r="P148" s="112"/>
      <c r="Q148" s="118">
        <f>'[2]32 -Proyección producción UVR'!F143</f>
        <v>0</v>
      </c>
      <c r="R148" s="127"/>
      <c r="S148" s="115">
        <v>0</v>
      </c>
      <c r="T148" s="116">
        <f t="shared" si="22"/>
        <v>0</v>
      </c>
      <c r="U148" s="119"/>
      <c r="V148" s="118"/>
      <c r="W148" s="118"/>
      <c r="X148" s="120"/>
      <c r="Z148" s="112"/>
      <c r="AA148" s="118" t="e">
        <f>+'[3]32 -Proyección producción UVR'!G143</f>
        <v>#REF!</v>
      </c>
      <c r="AB148" s="114">
        <f t="shared" si="24"/>
        <v>0</v>
      </c>
      <c r="AC148" s="115">
        <v>0</v>
      </c>
      <c r="AD148" s="116" t="e">
        <f t="shared" si="18"/>
        <v>#REF!</v>
      </c>
      <c r="AE148" s="119"/>
      <c r="AF148" s="118"/>
      <c r="AG148" s="118"/>
      <c r="AH148" s="120"/>
      <c r="AJ148" s="112"/>
      <c r="AK148" s="121" t="e">
        <f>+'[3]32 -Proyección producción UVR'!H143</f>
        <v>#REF!</v>
      </c>
      <c r="AL148" s="114">
        <f t="shared" si="25"/>
        <v>0</v>
      </c>
      <c r="AM148" s="115">
        <v>0</v>
      </c>
      <c r="AN148" s="116" t="e">
        <f t="shared" si="19"/>
        <v>#REF!</v>
      </c>
      <c r="AO148" s="119"/>
      <c r="AP148" s="118"/>
      <c r="AQ148" s="118"/>
      <c r="AR148" s="120"/>
      <c r="AT148" s="112"/>
      <c r="AU148" s="114" t="e">
        <f t="shared" si="23"/>
        <v>#REF!</v>
      </c>
      <c r="AV148" s="114">
        <f t="shared" si="23"/>
        <v>0</v>
      </c>
      <c r="AW148" s="115">
        <v>0</v>
      </c>
      <c r="AX148" s="116" t="e">
        <f t="shared" si="20"/>
        <v>#REF!</v>
      </c>
      <c r="AY148" s="119"/>
      <c r="AZ148" s="118"/>
      <c r="BA148" s="118"/>
      <c r="BB148" s="120"/>
    </row>
    <row r="149" spans="2:54">
      <c r="B149" s="253"/>
      <c r="C149" s="256"/>
      <c r="D149" s="99" t="s">
        <v>308</v>
      </c>
      <c r="E149" s="122" t="s">
        <v>309</v>
      </c>
      <c r="F149" s="112"/>
      <c r="G149" s="113"/>
      <c r="H149" s="114"/>
      <c r="I149" s="115" t="e">
        <f>+'[3]5 -Produccion '!J145/4965</f>
        <v>#REF!</v>
      </c>
      <c r="J149" s="116">
        <f t="shared" si="21"/>
        <v>0</v>
      </c>
      <c r="K149" s="117"/>
      <c r="L149" s="114"/>
      <c r="M149" s="115"/>
      <c r="N149" s="116"/>
      <c r="P149" s="112"/>
      <c r="Q149" s="118">
        <f>'[2]32 -Proyección producción UVR'!F144</f>
        <v>0</v>
      </c>
      <c r="R149" s="127"/>
      <c r="S149" s="115">
        <v>0</v>
      </c>
      <c r="T149" s="116">
        <f t="shared" si="22"/>
        <v>0</v>
      </c>
      <c r="U149" s="119"/>
      <c r="V149" s="118"/>
      <c r="W149" s="118"/>
      <c r="X149" s="120"/>
      <c r="Z149" s="112"/>
      <c r="AA149" s="118" t="e">
        <f>+'[3]32 -Proyección producción UVR'!G144</f>
        <v>#REF!</v>
      </c>
      <c r="AB149" s="114">
        <f t="shared" si="24"/>
        <v>0</v>
      </c>
      <c r="AC149" s="115">
        <v>0</v>
      </c>
      <c r="AD149" s="116" t="e">
        <f t="shared" si="18"/>
        <v>#REF!</v>
      </c>
      <c r="AE149" s="119"/>
      <c r="AF149" s="118"/>
      <c r="AG149" s="118"/>
      <c r="AH149" s="120"/>
      <c r="AJ149" s="112"/>
      <c r="AK149" s="121" t="e">
        <f>+'[3]32 -Proyección producción UVR'!H144</f>
        <v>#REF!</v>
      </c>
      <c r="AL149" s="114">
        <f t="shared" si="25"/>
        <v>0</v>
      </c>
      <c r="AM149" s="115">
        <v>0</v>
      </c>
      <c r="AN149" s="116" t="e">
        <f t="shared" si="19"/>
        <v>#REF!</v>
      </c>
      <c r="AO149" s="119"/>
      <c r="AP149" s="118"/>
      <c r="AQ149" s="118"/>
      <c r="AR149" s="120"/>
      <c r="AT149" s="112"/>
      <c r="AU149" s="114" t="e">
        <f t="shared" si="23"/>
        <v>#REF!</v>
      </c>
      <c r="AV149" s="114">
        <f t="shared" si="23"/>
        <v>0</v>
      </c>
      <c r="AW149" s="115">
        <v>0</v>
      </c>
      <c r="AX149" s="116" t="e">
        <f t="shared" si="20"/>
        <v>#REF!</v>
      </c>
      <c r="AY149" s="119"/>
      <c r="AZ149" s="118"/>
      <c r="BA149" s="118"/>
      <c r="BB149" s="120"/>
    </row>
    <row r="150" spans="2:54">
      <c r="B150" s="253"/>
      <c r="C150" s="256"/>
      <c r="D150" s="99" t="s">
        <v>310</v>
      </c>
      <c r="E150" s="122" t="s">
        <v>311</v>
      </c>
      <c r="F150" s="112"/>
      <c r="G150" s="113"/>
      <c r="H150" s="114"/>
      <c r="I150" s="115" t="e">
        <f>+'[3]5 -Produccion '!J146/4965</f>
        <v>#REF!</v>
      </c>
      <c r="J150" s="116">
        <f t="shared" si="21"/>
        <v>0</v>
      </c>
      <c r="K150" s="117"/>
      <c r="L150" s="114"/>
      <c r="M150" s="115"/>
      <c r="N150" s="116"/>
      <c r="P150" s="112"/>
      <c r="Q150" s="118">
        <f>'[2]32 -Proyección producción UVR'!F145</f>
        <v>0</v>
      </c>
      <c r="R150" s="127"/>
      <c r="S150" s="115">
        <v>0</v>
      </c>
      <c r="T150" s="116">
        <f t="shared" si="22"/>
        <v>0</v>
      </c>
      <c r="U150" s="119"/>
      <c r="V150" s="118"/>
      <c r="W150" s="118"/>
      <c r="X150" s="120"/>
      <c r="Z150" s="112"/>
      <c r="AA150" s="118" t="e">
        <f>+'[3]32 -Proyección producción UVR'!G145</f>
        <v>#REF!</v>
      </c>
      <c r="AB150" s="114">
        <f t="shared" si="24"/>
        <v>0</v>
      </c>
      <c r="AC150" s="115">
        <v>0</v>
      </c>
      <c r="AD150" s="116" t="e">
        <f t="shared" si="18"/>
        <v>#REF!</v>
      </c>
      <c r="AE150" s="119"/>
      <c r="AF150" s="118"/>
      <c r="AG150" s="118"/>
      <c r="AH150" s="120"/>
      <c r="AJ150" s="112"/>
      <c r="AK150" s="121" t="e">
        <f>+'[3]32 -Proyección producción UVR'!H145</f>
        <v>#REF!</v>
      </c>
      <c r="AL150" s="114">
        <f t="shared" si="25"/>
        <v>0</v>
      </c>
      <c r="AM150" s="115">
        <v>0</v>
      </c>
      <c r="AN150" s="116" t="e">
        <f t="shared" si="19"/>
        <v>#REF!</v>
      </c>
      <c r="AO150" s="119"/>
      <c r="AP150" s="118"/>
      <c r="AQ150" s="118"/>
      <c r="AR150" s="120"/>
      <c r="AT150" s="112"/>
      <c r="AU150" s="114" t="e">
        <f t="shared" si="23"/>
        <v>#REF!</v>
      </c>
      <c r="AV150" s="114">
        <f t="shared" si="23"/>
        <v>0</v>
      </c>
      <c r="AW150" s="115">
        <v>0</v>
      </c>
      <c r="AX150" s="116" t="e">
        <f t="shared" si="20"/>
        <v>#REF!</v>
      </c>
      <c r="AY150" s="119"/>
      <c r="AZ150" s="118"/>
      <c r="BA150" s="118"/>
      <c r="BB150" s="120"/>
    </row>
    <row r="151" spans="2:54">
      <c r="B151" s="253"/>
      <c r="C151" s="256"/>
      <c r="D151" s="99" t="s">
        <v>312</v>
      </c>
      <c r="E151" s="122" t="s">
        <v>313</v>
      </c>
      <c r="F151" s="112"/>
      <c r="G151" s="113"/>
      <c r="H151" s="114"/>
      <c r="I151" s="115" t="e">
        <f>+'[3]5 -Produccion '!J147/4965</f>
        <v>#REF!</v>
      </c>
      <c r="J151" s="116">
        <f t="shared" si="21"/>
        <v>0</v>
      </c>
      <c r="K151" s="117"/>
      <c r="L151" s="114"/>
      <c r="M151" s="115"/>
      <c r="N151" s="116"/>
      <c r="P151" s="112"/>
      <c r="Q151" s="118">
        <f>'[2]32 -Proyección producción UVR'!F146</f>
        <v>0</v>
      </c>
      <c r="R151" s="127"/>
      <c r="S151" s="115">
        <v>0</v>
      </c>
      <c r="T151" s="116">
        <f t="shared" si="22"/>
        <v>0</v>
      </c>
      <c r="U151" s="119"/>
      <c r="V151" s="118"/>
      <c r="W151" s="118"/>
      <c r="X151" s="120"/>
      <c r="Z151" s="112"/>
      <c r="AA151" s="118" t="e">
        <f>+'[3]32 -Proyección producción UVR'!G146</f>
        <v>#REF!</v>
      </c>
      <c r="AB151" s="114">
        <f t="shared" si="24"/>
        <v>0</v>
      </c>
      <c r="AC151" s="115">
        <v>0</v>
      </c>
      <c r="AD151" s="116" t="e">
        <f t="shared" si="18"/>
        <v>#REF!</v>
      </c>
      <c r="AE151" s="119"/>
      <c r="AF151" s="118"/>
      <c r="AG151" s="118"/>
      <c r="AH151" s="120"/>
      <c r="AJ151" s="112"/>
      <c r="AK151" s="121" t="e">
        <f>+'[3]32 -Proyección producción UVR'!H146</f>
        <v>#REF!</v>
      </c>
      <c r="AL151" s="114">
        <f t="shared" si="25"/>
        <v>0</v>
      </c>
      <c r="AM151" s="115">
        <v>0</v>
      </c>
      <c r="AN151" s="116" t="e">
        <f t="shared" si="19"/>
        <v>#REF!</v>
      </c>
      <c r="AO151" s="119"/>
      <c r="AP151" s="118"/>
      <c r="AQ151" s="118"/>
      <c r="AR151" s="120"/>
      <c r="AT151" s="112"/>
      <c r="AU151" s="114" t="e">
        <f t="shared" si="23"/>
        <v>#REF!</v>
      </c>
      <c r="AV151" s="114">
        <f t="shared" si="23"/>
        <v>0</v>
      </c>
      <c r="AW151" s="115">
        <v>0</v>
      </c>
      <c r="AX151" s="116" t="e">
        <f t="shared" si="20"/>
        <v>#REF!</v>
      </c>
      <c r="AY151" s="119"/>
      <c r="AZ151" s="118"/>
      <c r="BA151" s="118"/>
      <c r="BB151" s="120"/>
    </row>
    <row r="152" spans="2:54">
      <c r="B152" s="253"/>
      <c r="C152" s="256"/>
      <c r="D152" s="99" t="s">
        <v>314</v>
      </c>
      <c r="E152" s="122" t="s">
        <v>315</v>
      </c>
      <c r="F152" s="112"/>
      <c r="G152" s="113"/>
      <c r="H152" s="114"/>
      <c r="I152" s="115" t="e">
        <f>+'[3]5 -Produccion '!J148/4965</f>
        <v>#REF!</v>
      </c>
      <c r="J152" s="116">
        <f t="shared" si="21"/>
        <v>0</v>
      </c>
      <c r="K152" s="117"/>
      <c r="L152" s="114"/>
      <c r="M152" s="115"/>
      <c r="N152" s="116"/>
      <c r="P152" s="112"/>
      <c r="Q152" s="118">
        <f>'[2]32 -Proyección producción UVR'!F147</f>
        <v>0</v>
      </c>
      <c r="R152" s="127"/>
      <c r="S152" s="115">
        <v>0</v>
      </c>
      <c r="T152" s="116">
        <f t="shared" si="22"/>
        <v>0</v>
      </c>
      <c r="U152" s="119"/>
      <c r="V152" s="118"/>
      <c r="W152" s="118"/>
      <c r="X152" s="120"/>
      <c r="Z152" s="112"/>
      <c r="AA152" s="118" t="e">
        <f>+'[3]32 -Proyección producción UVR'!G147</f>
        <v>#REF!</v>
      </c>
      <c r="AB152" s="114">
        <f t="shared" si="24"/>
        <v>0</v>
      </c>
      <c r="AC152" s="115">
        <v>0</v>
      </c>
      <c r="AD152" s="116" t="e">
        <f t="shared" si="18"/>
        <v>#REF!</v>
      </c>
      <c r="AE152" s="119"/>
      <c r="AF152" s="118"/>
      <c r="AG152" s="118"/>
      <c r="AH152" s="120"/>
      <c r="AJ152" s="112"/>
      <c r="AK152" s="121" t="e">
        <f>+'[3]32 -Proyección producción UVR'!H147</f>
        <v>#REF!</v>
      </c>
      <c r="AL152" s="114">
        <f t="shared" si="25"/>
        <v>0</v>
      </c>
      <c r="AM152" s="115">
        <v>0</v>
      </c>
      <c r="AN152" s="116" t="e">
        <f t="shared" si="19"/>
        <v>#REF!</v>
      </c>
      <c r="AO152" s="119"/>
      <c r="AP152" s="118"/>
      <c r="AQ152" s="118"/>
      <c r="AR152" s="120"/>
      <c r="AT152" s="112"/>
      <c r="AU152" s="114" t="e">
        <f t="shared" si="23"/>
        <v>#REF!</v>
      </c>
      <c r="AV152" s="114">
        <f t="shared" si="23"/>
        <v>0</v>
      </c>
      <c r="AW152" s="115">
        <v>0</v>
      </c>
      <c r="AX152" s="116" t="e">
        <f t="shared" si="20"/>
        <v>#REF!</v>
      </c>
      <c r="AY152" s="119"/>
      <c r="AZ152" s="118"/>
      <c r="BA152" s="118"/>
      <c r="BB152" s="120"/>
    </row>
    <row r="153" spans="2:54">
      <c r="B153" s="253"/>
      <c r="C153" s="256"/>
      <c r="D153" s="99" t="s">
        <v>316</v>
      </c>
      <c r="E153" s="122" t="s">
        <v>317</v>
      </c>
      <c r="F153" s="112"/>
      <c r="G153" s="113"/>
      <c r="H153" s="114"/>
      <c r="I153" s="115" t="e">
        <f>+'[3]5 -Produccion '!J149/4965</f>
        <v>#REF!</v>
      </c>
      <c r="J153" s="116">
        <f t="shared" si="21"/>
        <v>0</v>
      </c>
      <c r="K153" s="117"/>
      <c r="L153" s="114"/>
      <c r="M153" s="115"/>
      <c r="N153" s="116"/>
      <c r="P153" s="112"/>
      <c r="Q153" s="118">
        <f>'[2]32 -Proyección producción UVR'!F148</f>
        <v>0</v>
      </c>
      <c r="R153" s="127"/>
      <c r="S153" s="115">
        <v>0</v>
      </c>
      <c r="T153" s="116">
        <f t="shared" si="22"/>
        <v>0</v>
      </c>
      <c r="U153" s="119"/>
      <c r="V153" s="118"/>
      <c r="W153" s="118"/>
      <c r="X153" s="120"/>
      <c r="Z153" s="112"/>
      <c r="AA153" s="118" t="e">
        <f>+'[3]32 -Proyección producción UVR'!G148</f>
        <v>#REF!</v>
      </c>
      <c r="AB153" s="114">
        <f t="shared" si="24"/>
        <v>0</v>
      </c>
      <c r="AC153" s="115">
        <v>0</v>
      </c>
      <c r="AD153" s="116" t="e">
        <f t="shared" si="18"/>
        <v>#REF!</v>
      </c>
      <c r="AE153" s="119"/>
      <c r="AF153" s="118"/>
      <c r="AG153" s="118"/>
      <c r="AH153" s="120"/>
      <c r="AJ153" s="112"/>
      <c r="AK153" s="121" t="e">
        <f>+'[3]32 -Proyección producción UVR'!H148</f>
        <v>#REF!</v>
      </c>
      <c r="AL153" s="114">
        <f t="shared" si="25"/>
        <v>0</v>
      </c>
      <c r="AM153" s="115">
        <v>0</v>
      </c>
      <c r="AN153" s="116" t="e">
        <f t="shared" si="19"/>
        <v>#REF!</v>
      </c>
      <c r="AO153" s="119"/>
      <c r="AP153" s="118"/>
      <c r="AQ153" s="118"/>
      <c r="AR153" s="120"/>
      <c r="AT153" s="112"/>
      <c r="AU153" s="114" t="e">
        <f t="shared" si="23"/>
        <v>#REF!</v>
      </c>
      <c r="AV153" s="114">
        <f t="shared" si="23"/>
        <v>0</v>
      </c>
      <c r="AW153" s="115">
        <v>0</v>
      </c>
      <c r="AX153" s="116" t="e">
        <f t="shared" si="20"/>
        <v>#REF!</v>
      </c>
      <c r="AY153" s="119"/>
      <c r="AZ153" s="118"/>
      <c r="BA153" s="118"/>
      <c r="BB153" s="120"/>
    </row>
    <row r="154" spans="2:54">
      <c r="B154" s="253"/>
      <c r="C154" s="256"/>
      <c r="D154" s="99" t="s">
        <v>318</v>
      </c>
      <c r="E154" s="122" t="s">
        <v>204</v>
      </c>
      <c r="F154" s="112"/>
      <c r="G154" s="113"/>
      <c r="H154" s="114"/>
      <c r="I154" s="115" t="e">
        <f>+'[3]5 -Produccion '!J150/4965</f>
        <v>#REF!</v>
      </c>
      <c r="J154" s="116">
        <f t="shared" si="21"/>
        <v>0</v>
      </c>
      <c r="K154" s="117"/>
      <c r="L154" s="114"/>
      <c r="M154" s="115"/>
      <c r="N154" s="116"/>
      <c r="P154" s="112"/>
      <c r="Q154" s="118">
        <f>'[2]32 -Proyección producción UVR'!F149</f>
        <v>0</v>
      </c>
      <c r="R154" s="127"/>
      <c r="S154" s="115">
        <v>0</v>
      </c>
      <c r="T154" s="116">
        <f t="shared" si="22"/>
        <v>0</v>
      </c>
      <c r="U154" s="119"/>
      <c r="V154" s="118"/>
      <c r="W154" s="118"/>
      <c r="X154" s="120"/>
      <c r="Z154" s="112"/>
      <c r="AA154" s="118" t="e">
        <f>+'[3]32 -Proyección producción UVR'!G149</f>
        <v>#REF!</v>
      </c>
      <c r="AB154" s="114">
        <f t="shared" si="24"/>
        <v>0</v>
      </c>
      <c r="AC154" s="115">
        <v>0</v>
      </c>
      <c r="AD154" s="116" t="e">
        <f t="shared" si="18"/>
        <v>#REF!</v>
      </c>
      <c r="AE154" s="119"/>
      <c r="AF154" s="118"/>
      <c r="AG154" s="118"/>
      <c r="AH154" s="120"/>
      <c r="AJ154" s="112"/>
      <c r="AK154" s="121" t="e">
        <f>+'[3]32 -Proyección producción UVR'!H149</f>
        <v>#REF!</v>
      </c>
      <c r="AL154" s="114">
        <f t="shared" si="25"/>
        <v>0</v>
      </c>
      <c r="AM154" s="115">
        <v>0</v>
      </c>
      <c r="AN154" s="116" t="e">
        <f t="shared" si="19"/>
        <v>#REF!</v>
      </c>
      <c r="AO154" s="119"/>
      <c r="AP154" s="118"/>
      <c r="AQ154" s="118"/>
      <c r="AR154" s="120"/>
      <c r="AT154" s="112"/>
      <c r="AU154" s="114" t="e">
        <f t="shared" si="23"/>
        <v>#REF!</v>
      </c>
      <c r="AV154" s="114">
        <f t="shared" si="23"/>
        <v>0</v>
      </c>
      <c r="AW154" s="115">
        <v>0</v>
      </c>
      <c r="AX154" s="116" t="e">
        <f t="shared" si="20"/>
        <v>#REF!</v>
      </c>
      <c r="AY154" s="119"/>
      <c r="AZ154" s="118"/>
      <c r="BA154" s="118"/>
      <c r="BB154" s="120"/>
    </row>
    <row r="155" spans="2:54">
      <c r="B155" s="253"/>
      <c r="C155" s="256"/>
      <c r="D155" s="99" t="s">
        <v>319</v>
      </c>
      <c r="E155" s="122" t="s">
        <v>320</v>
      </c>
      <c r="F155" s="112"/>
      <c r="G155" s="113"/>
      <c r="H155" s="114"/>
      <c r="I155" s="115" t="e">
        <f>+'[3]5 -Produccion '!J151/4965</f>
        <v>#REF!</v>
      </c>
      <c r="J155" s="116">
        <f t="shared" si="21"/>
        <v>0</v>
      </c>
      <c r="K155" s="117"/>
      <c r="L155" s="114"/>
      <c r="M155" s="115"/>
      <c r="N155" s="116"/>
      <c r="P155" s="112"/>
      <c r="Q155" s="118">
        <f>'[2]32 -Proyección producción UVR'!F150</f>
        <v>0</v>
      </c>
      <c r="R155" s="127"/>
      <c r="S155" s="115">
        <v>0</v>
      </c>
      <c r="T155" s="116">
        <f t="shared" si="22"/>
        <v>0</v>
      </c>
      <c r="U155" s="119"/>
      <c r="V155" s="118"/>
      <c r="W155" s="118"/>
      <c r="X155" s="120"/>
      <c r="Z155" s="112"/>
      <c r="AA155" s="118" t="e">
        <f>+'[3]32 -Proyección producción UVR'!G150</f>
        <v>#REF!</v>
      </c>
      <c r="AB155" s="114">
        <f t="shared" si="24"/>
        <v>0</v>
      </c>
      <c r="AC155" s="115">
        <v>0</v>
      </c>
      <c r="AD155" s="116" t="e">
        <f t="shared" si="18"/>
        <v>#REF!</v>
      </c>
      <c r="AE155" s="119"/>
      <c r="AF155" s="118"/>
      <c r="AG155" s="118"/>
      <c r="AH155" s="120"/>
      <c r="AJ155" s="112"/>
      <c r="AK155" s="121" t="e">
        <f>+'[3]32 -Proyección producción UVR'!H150</f>
        <v>#REF!</v>
      </c>
      <c r="AL155" s="114">
        <f t="shared" si="25"/>
        <v>0</v>
      </c>
      <c r="AM155" s="115">
        <v>0</v>
      </c>
      <c r="AN155" s="116" t="e">
        <f t="shared" si="19"/>
        <v>#REF!</v>
      </c>
      <c r="AO155" s="119"/>
      <c r="AP155" s="118"/>
      <c r="AQ155" s="118"/>
      <c r="AR155" s="120"/>
      <c r="AT155" s="112"/>
      <c r="AU155" s="114" t="e">
        <f t="shared" si="23"/>
        <v>#REF!</v>
      </c>
      <c r="AV155" s="114">
        <f t="shared" si="23"/>
        <v>0</v>
      </c>
      <c r="AW155" s="115">
        <v>0</v>
      </c>
      <c r="AX155" s="116" t="e">
        <f t="shared" si="20"/>
        <v>#REF!</v>
      </c>
      <c r="AY155" s="119"/>
      <c r="AZ155" s="118"/>
      <c r="BA155" s="118"/>
      <c r="BB155" s="120"/>
    </row>
    <row r="156" spans="2:54">
      <c r="B156" s="253"/>
      <c r="C156" s="256"/>
      <c r="D156" s="99" t="s">
        <v>321</v>
      </c>
      <c r="E156" s="122" t="s">
        <v>322</v>
      </c>
      <c r="F156" s="112"/>
      <c r="G156" s="113"/>
      <c r="H156" s="114"/>
      <c r="I156" s="115" t="e">
        <f>+'[3]5 -Produccion '!J152/4965</f>
        <v>#REF!</v>
      </c>
      <c r="J156" s="116">
        <f t="shared" si="21"/>
        <v>0</v>
      </c>
      <c r="K156" s="117"/>
      <c r="L156" s="114"/>
      <c r="M156" s="115"/>
      <c r="N156" s="116"/>
      <c r="P156" s="112"/>
      <c r="Q156" s="118">
        <f>'[2]32 -Proyección producción UVR'!F151</f>
        <v>0</v>
      </c>
      <c r="R156" s="127"/>
      <c r="S156" s="115">
        <v>0</v>
      </c>
      <c r="T156" s="116">
        <f t="shared" si="22"/>
        <v>0</v>
      </c>
      <c r="U156" s="119"/>
      <c r="V156" s="118"/>
      <c r="W156" s="118"/>
      <c r="X156" s="120"/>
      <c r="Z156" s="112"/>
      <c r="AA156" s="118" t="e">
        <f>+'[3]32 -Proyección producción UVR'!G151</f>
        <v>#REF!</v>
      </c>
      <c r="AB156" s="114">
        <f t="shared" si="24"/>
        <v>0</v>
      </c>
      <c r="AC156" s="115">
        <v>0</v>
      </c>
      <c r="AD156" s="116" t="e">
        <f t="shared" si="18"/>
        <v>#REF!</v>
      </c>
      <c r="AE156" s="119"/>
      <c r="AF156" s="118"/>
      <c r="AG156" s="118"/>
      <c r="AH156" s="120"/>
      <c r="AJ156" s="112"/>
      <c r="AK156" s="121" t="e">
        <f>+'[3]32 -Proyección producción UVR'!H151</f>
        <v>#REF!</v>
      </c>
      <c r="AL156" s="114">
        <f t="shared" si="25"/>
        <v>0</v>
      </c>
      <c r="AM156" s="115">
        <v>0</v>
      </c>
      <c r="AN156" s="116" t="e">
        <f t="shared" si="19"/>
        <v>#REF!</v>
      </c>
      <c r="AO156" s="119"/>
      <c r="AP156" s="118"/>
      <c r="AQ156" s="118"/>
      <c r="AR156" s="120"/>
      <c r="AT156" s="112"/>
      <c r="AU156" s="114" t="e">
        <f t="shared" si="23"/>
        <v>#REF!</v>
      </c>
      <c r="AV156" s="114">
        <f t="shared" si="23"/>
        <v>0</v>
      </c>
      <c r="AW156" s="115">
        <v>0</v>
      </c>
      <c r="AX156" s="116" t="e">
        <f t="shared" si="20"/>
        <v>#REF!</v>
      </c>
      <c r="AY156" s="119"/>
      <c r="AZ156" s="118"/>
      <c r="BA156" s="118"/>
      <c r="BB156" s="120"/>
    </row>
    <row r="157" spans="2:54">
      <c r="B157" s="253"/>
      <c r="C157" s="256"/>
      <c r="D157" s="99" t="s">
        <v>323</v>
      </c>
      <c r="E157" s="122" t="s">
        <v>324</v>
      </c>
      <c r="F157" s="112"/>
      <c r="G157" s="113"/>
      <c r="H157" s="114"/>
      <c r="I157" s="115" t="e">
        <f>+'[3]5 -Produccion '!J153/4965</f>
        <v>#REF!</v>
      </c>
      <c r="J157" s="116">
        <f t="shared" si="21"/>
        <v>0</v>
      </c>
      <c r="K157" s="117"/>
      <c r="L157" s="114"/>
      <c r="M157" s="115"/>
      <c r="N157" s="116"/>
      <c r="P157" s="112"/>
      <c r="Q157" s="118">
        <f>'[2]32 -Proyección producción UVR'!F152</f>
        <v>0</v>
      </c>
      <c r="R157" s="127"/>
      <c r="S157" s="115">
        <v>0</v>
      </c>
      <c r="T157" s="116">
        <f t="shared" si="22"/>
        <v>0</v>
      </c>
      <c r="U157" s="119"/>
      <c r="V157" s="118"/>
      <c r="W157" s="118"/>
      <c r="X157" s="120"/>
      <c r="Z157" s="112"/>
      <c r="AA157" s="118" t="e">
        <f>+'[3]32 -Proyección producción UVR'!G152</f>
        <v>#REF!</v>
      </c>
      <c r="AB157" s="114">
        <f t="shared" si="24"/>
        <v>0</v>
      </c>
      <c r="AC157" s="115">
        <v>0</v>
      </c>
      <c r="AD157" s="116" t="e">
        <f t="shared" si="18"/>
        <v>#REF!</v>
      </c>
      <c r="AE157" s="119"/>
      <c r="AF157" s="118"/>
      <c r="AG157" s="118"/>
      <c r="AH157" s="120"/>
      <c r="AJ157" s="112"/>
      <c r="AK157" s="121" t="e">
        <f>+'[3]32 -Proyección producción UVR'!H152</f>
        <v>#REF!</v>
      </c>
      <c r="AL157" s="114">
        <f t="shared" si="25"/>
        <v>0</v>
      </c>
      <c r="AM157" s="115">
        <v>0</v>
      </c>
      <c r="AN157" s="116" t="e">
        <f t="shared" si="19"/>
        <v>#REF!</v>
      </c>
      <c r="AO157" s="119"/>
      <c r="AP157" s="118"/>
      <c r="AQ157" s="118"/>
      <c r="AR157" s="120"/>
      <c r="AT157" s="112"/>
      <c r="AU157" s="114" t="e">
        <f t="shared" si="23"/>
        <v>#REF!</v>
      </c>
      <c r="AV157" s="114">
        <f t="shared" si="23"/>
        <v>0</v>
      </c>
      <c r="AW157" s="115">
        <v>0</v>
      </c>
      <c r="AX157" s="116" t="e">
        <f t="shared" si="20"/>
        <v>#REF!</v>
      </c>
      <c r="AY157" s="119"/>
      <c r="AZ157" s="118"/>
      <c r="BA157" s="118"/>
      <c r="BB157" s="120"/>
    </row>
    <row r="158" spans="2:54">
      <c r="B158" s="253"/>
      <c r="C158" s="256"/>
      <c r="D158" s="99" t="s">
        <v>325</v>
      </c>
      <c r="E158" s="122" t="s">
        <v>326</v>
      </c>
      <c r="F158" s="112"/>
      <c r="G158" s="113"/>
      <c r="H158" s="114"/>
      <c r="I158" s="115" t="e">
        <f>+'[3]5 -Produccion '!J154/4965</f>
        <v>#REF!</v>
      </c>
      <c r="J158" s="116">
        <f t="shared" si="21"/>
        <v>0</v>
      </c>
      <c r="K158" s="117"/>
      <c r="L158" s="114"/>
      <c r="M158" s="115"/>
      <c r="N158" s="116"/>
      <c r="P158" s="112"/>
      <c r="Q158" s="118">
        <f>'[2]32 -Proyección producción UVR'!F153</f>
        <v>0</v>
      </c>
      <c r="R158" s="127"/>
      <c r="S158" s="115">
        <v>0</v>
      </c>
      <c r="T158" s="116">
        <f t="shared" si="22"/>
        <v>0</v>
      </c>
      <c r="U158" s="119"/>
      <c r="V158" s="118"/>
      <c r="W158" s="118"/>
      <c r="X158" s="120"/>
      <c r="Z158" s="112"/>
      <c r="AA158" s="118" t="e">
        <f>+'[3]32 -Proyección producción UVR'!G153</f>
        <v>#REF!</v>
      </c>
      <c r="AB158" s="114">
        <f t="shared" si="24"/>
        <v>0</v>
      </c>
      <c r="AC158" s="115">
        <v>0</v>
      </c>
      <c r="AD158" s="116" t="e">
        <f t="shared" si="18"/>
        <v>#REF!</v>
      </c>
      <c r="AE158" s="119"/>
      <c r="AF158" s="118"/>
      <c r="AG158" s="118"/>
      <c r="AH158" s="120"/>
      <c r="AJ158" s="112"/>
      <c r="AK158" s="121" t="e">
        <f>+'[3]32 -Proyección producción UVR'!H153</f>
        <v>#REF!</v>
      </c>
      <c r="AL158" s="114">
        <f t="shared" si="25"/>
        <v>0</v>
      </c>
      <c r="AM158" s="115">
        <v>0</v>
      </c>
      <c r="AN158" s="116" t="e">
        <f t="shared" si="19"/>
        <v>#REF!</v>
      </c>
      <c r="AO158" s="119"/>
      <c r="AP158" s="118"/>
      <c r="AQ158" s="118"/>
      <c r="AR158" s="120"/>
      <c r="AT158" s="112"/>
      <c r="AU158" s="114" t="e">
        <f t="shared" si="23"/>
        <v>#REF!</v>
      </c>
      <c r="AV158" s="114">
        <f t="shared" si="23"/>
        <v>0</v>
      </c>
      <c r="AW158" s="115">
        <v>0</v>
      </c>
      <c r="AX158" s="116" t="e">
        <f t="shared" si="20"/>
        <v>#REF!</v>
      </c>
      <c r="AY158" s="119"/>
      <c r="AZ158" s="118"/>
      <c r="BA158" s="118"/>
      <c r="BB158" s="120"/>
    </row>
    <row r="159" spans="2:54">
      <c r="B159" s="253"/>
      <c r="C159" s="256"/>
      <c r="D159" s="99" t="s">
        <v>327</v>
      </c>
      <c r="E159" s="122" t="s">
        <v>186</v>
      </c>
      <c r="F159" s="112"/>
      <c r="G159" s="113"/>
      <c r="H159" s="114"/>
      <c r="I159" s="115" t="e">
        <f>+'[3]5 -Produccion '!J155/4965</f>
        <v>#REF!</v>
      </c>
      <c r="J159" s="116">
        <f t="shared" si="21"/>
        <v>0</v>
      </c>
      <c r="K159" s="117"/>
      <c r="L159" s="114"/>
      <c r="M159" s="115"/>
      <c r="N159" s="116"/>
      <c r="P159" s="112"/>
      <c r="Q159" s="118">
        <f>'[2]32 -Proyección producción UVR'!F154</f>
        <v>0</v>
      </c>
      <c r="R159" s="127"/>
      <c r="S159" s="115">
        <v>0</v>
      </c>
      <c r="T159" s="116">
        <f t="shared" si="22"/>
        <v>0</v>
      </c>
      <c r="U159" s="119"/>
      <c r="V159" s="118"/>
      <c r="W159" s="118"/>
      <c r="X159" s="120"/>
      <c r="Z159" s="112"/>
      <c r="AA159" s="118" t="e">
        <f>+'[3]32 -Proyección producción UVR'!G154</f>
        <v>#REF!</v>
      </c>
      <c r="AB159" s="114">
        <f t="shared" si="24"/>
        <v>0</v>
      </c>
      <c r="AC159" s="115">
        <v>0</v>
      </c>
      <c r="AD159" s="116" t="e">
        <f t="shared" si="18"/>
        <v>#REF!</v>
      </c>
      <c r="AE159" s="119"/>
      <c r="AF159" s="118"/>
      <c r="AG159" s="118"/>
      <c r="AH159" s="120"/>
      <c r="AJ159" s="112"/>
      <c r="AK159" s="121" t="e">
        <f>+'[3]32 -Proyección producción UVR'!H154</f>
        <v>#REF!</v>
      </c>
      <c r="AL159" s="114">
        <f t="shared" si="25"/>
        <v>0</v>
      </c>
      <c r="AM159" s="115">
        <v>0</v>
      </c>
      <c r="AN159" s="116" t="e">
        <f t="shared" si="19"/>
        <v>#REF!</v>
      </c>
      <c r="AO159" s="119"/>
      <c r="AP159" s="118"/>
      <c r="AQ159" s="118"/>
      <c r="AR159" s="120"/>
      <c r="AT159" s="112"/>
      <c r="AU159" s="114" t="e">
        <f t="shared" si="23"/>
        <v>#REF!</v>
      </c>
      <c r="AV159" s="114">
        <f t="shared" si="23"/>
        <v>0</v>
      </c>
      <c r="AW159" s="115">
        <v>0</v>
      </c>
      <c r="AX159" s="116" t="e">
        <f t="shared" si="20"/>
        <v>#REF!</v>
      </c>
      <c r="AY159" s="119"/>
      <c r="AZ159" s="118"/>
      <c r="BA159" s="118"/>
      <c r="BB159" s="120"/>
    </row>
    <row r="160" spans="2:54">
      <c r="B160" s="253"/>
      <c r="C160" s="256"/>
      <c r="D160" s="99" t="s">
        <v>328</v>
      </c>
      <c r="E160" s="122" t="s">
        <v>188</v>
      </c>
      <c r="F160" s="112"/>
      <c r="G160" s="113"/>
      <c r="H160" s="114"/>
      <c r="I160" s="115" t="e">
        <f>+'[3]5 -Produccion '!J156/4965</f>
        <v>#REF!</v>
      </c>
      <c r="J160" s="116">
        <f t="shared" si="21"/>
        <v>0</v>
      </c>
      <c r="K160" s="117"/>
      <c r="L160" s="114"/>
      <c r="M160" s="115"/>
      <c r="N160" s="116"/>
      <c r="P160" s="112"/>
      <c r="Q160" s="118">
        <f>'[2]32 -Proyección producción UVR'!F155</f>
        <v>0</v>
      </c>
      <c r="R160" s="127"/>
      <c r="S160" s="115">
        <v>0</v>
      </c>
      <c r="T160" s="116">
        <f t="shared" si="22"/>
        <v>0</v>
      </c>
      <c r="U160" s="119"/>
      <c r="V160" s="118"/>
      <c r="W160" s="118"/>
      <c r="X160" s="120"/>
      <c r="Z160" s="112"/>
      <c r="AA160" s="118" t="e">
        <f>+'[3]32 -Proyección producción UVR'!G155</f>
        <v>#REF!</v>
      </c>
      <c r="AB160" s="114">
        <f t="shared" si="24"/>
        <v>0</v>
      </c>
      <c r="AC160" s="115">
        <v>0</v>
      </c>
      <c r="AD160" s="116" t="e">
        <f t="shared" si="18"/>
        <v>#REF!</v>
      </c>
      <c r="AE160" s="119"/>
      <c r="AF160" s="118"/>
      <c r="AG160" s="118"/>
      <c r="AH160" s="120"/>
      <c r="AJ160" s="112"/>
      <c r="AK160" s="121" t="e">
        <f>+'[3]32 -Proyección producción UVR'!H155</f>
        <v>#REF!</v>
      </c>
      <c r="AL160" s="114">
        <f t="shared" si="25"/>
        <v>0</v>
      </c>
      <c r="AM160" s="115">
        <v>0</v>
      </c>
      <c r="AN160" s="116" t="e">
        <f t="shared" si="19"/>
        <v>#REF!</v>
      </c>
      <c r="AO160" s="119"/>
      <c r="AP160" s="118"/>
      <c r="AQ160" s="118"/>
      <c r="AR160" s="120"/>
      <c r="AT160" s="112"/>
      <c r="AU160" s="114" t="e">
        <f t="shared" si="23"/>
        <v>#REF!</v>
      </c>
      <c r="AV160" s="114">
        <f t="shared" si="23"/>
        <v>0</v>
      </c>
      <c r="AW160" s="115">
        <v>0</v>
      </c>
      <c r="AX160" s="116" t="e">
        <f t="shared" si="20"/>
        <v>#REF!</v>
      </c>
      <c r="AY160" s="119"/>
      <c r="AZ160" s="118"/>
      <c r="BA160" s="118"/>
      <c r="BB160" s="120"/>
    </row>
    <row r="161" spans="2:54">
      <c r="B161" s="253"/>
      <c r="C161" s="256"/>
      <c r="D161" s="99" t="s">
        <v>329</v>
      </c>
      <c r="E161" s="122" t="s">
        <v>190</v>
      </c>
      <c r="F161" s="112"/>
      <c r="G161" s="113"/>
      <c r="H161" s="114"/>
      <c r="I161" s="115" t="e">
        <f>+'[3]5 -Produccion '!J157/4965</f>
        <v>#REF!</v>
      </c>
      <c r="J161" s="116">
        <f t="shared" si="21"/>
        <v>0</v>
      </c>
      <c r="K161" s="117"/>
      <c r="L161" s="114"/>
      <c r="M161" s="115"/>
      <c r="N161" s="116"/>
      <c r="P161" s="112"/>
      <c r="Q161" s="118">
        <f>'[2]32 -Proyección producción UVR'!F156</f>
        <v>0</v>
      </c>
      <c r="R161" s="127"/>
      <c r="S161" s="115">
        <v>0</v>
      </c>
      <c r="T161" s="116">
        <f t="shared" si="22"/>
        <v>0</v>
      </c>
      <c r="U161" s="119"/>
      <c r="V161" s="118"/>
      <c r="W161" s="118"/>
      <c r="X161" s="120"/>
      <c r="Z161" s="112"/>
      <c r="AA161" s="118" t="e">
        <f>+'[3]32 -Proyección producción UVR'!G156</f>
        <v>#REF!</v>
      </c>
      <c r="AB161" s="114">
        <f t="shared" si="24"/>
        <v>0</v>
      </c>
      <c r="AC161" s="115">
        <v>0</v>
      </c>
      <c r="AD161" s="116" t="e">
        <f t="shared" si="18"/>
        <v>#REF!</v>
      </c>
      <c r="AE161" s="119"/>
      <c r="AF161" s="118"/>
      <c r="AG161" s="118"/>
      <c r="AH161" s="120"/>
      <c r="AJ161" s="112"/>
      <c r="AK161" s="121" t="e">
        <f>+'[3]32 -Proyección producción UVR'!H156</f>
        <v>#REF!</v>
      </c>
      <c r="AL161" s="114">
        <f t="shared" si="25"/>
        <v>0</v>
      </c>
      <c r="AM161" s="115">
        <v>0</v>
      </c>
      <c r="AN161" s="116" t="e">
        <f t="shared" si="19"/>
        <v>#REF!</v>
      </c>
      <c r="AO161" s="119"/>
      <c r="AP161" s="118"/>
      <c r="AQ161" s="118"/>
      <c r="AR161" s="120"/>
      <c r="AT161" s="112"/>
      <c r="AU161" s="114" t="e">
        <f t="shared" si="23"/>
        <v>#REF!</v>
      </c>
      <c r="AV161" s="114">
        <f t="shared" si="23"/>
        <v>0</v>
      </c>
      <c r="AW161" s="115">
        <v>0</v>
      </c>
      <c r="AX161" s="116" t="e">
        <f t="shared" si="20"/>
        <v>#REF!</v>
      </c>
      <c r="AY161" s="119"/>
      <c r="AZ161" s="118"/>
      <c r="BA161" s="118"/>
      <c r="BB161" s="120"/>
    </row>
    <row r="162" spans="2:54">
      <c r="B162" s="253"/>
      <c r="C162" s="256"/>
      <c r="D162" s="99" t="s">
        <v>330</v>
      </c>
      <c r="E162" s="122" t="s">
        <v>192</v>
      </c>
      <c r="F162" s="112"/>
      <c r="G162" s="113"/>
      <c r="H162" s="114"/>
      <c r="I162" s="115" t="e">
        <f>+'[3]5 -Produccion '!J158/4965</f>
        <v>#REF!</v>
      </c>
      <c r="J162" s="116">
        <f t="shared" si="21"/>
        <v>0</v>
      </c>
      <c r="K162" s="117"/>
      <c r="L162" s="114"/>
      <c r="M162" s="115"/>
      <c r="N162" s="116"/>
      <c r="P162" s="112"/>
      <c r="Q162" s="118">
        <f>'[2]32 -Proyección producción UVR'!F157</f>
        <v>0</v>
      </c>
      <c r="R162" s="127"/>
      <c r="S162" s="115">
        <v>0</v>
      </c>
      <c r="T162" s="116">
        <f t="shared" si="22"/>
        <v>0</v>
      </c>
      <c r="U162" s="119"/>
      <c r="V162" s="118"/>
      <c r="W162" s="118"/>
      <c r="X162" s="120"/>
      <c r="Z162" s="112"/>
      <c r="AA162" s="118" t="e">
        <f>+'[3]32 -Proyección producción UVR'!G157</f>
        <v>#REF!</v>
      </c>
      <c r="AB162" s="114">
        <f t="shared" si="24"/>
        <v>0</v>
      </c>
      <c r="AC162" s="115">
        <v>0</v>
      </c>
      <c r="AD162" s="116" t="e">
        <f t="shared" si="18"/>
        <v>#REF!</v>
      </c>
      <c r="AE162" s="119"/>
      <c r="AF162" s="118"/>
      <c r="AG162" s="118"/>
      <c r="AH162" s="120"/>
      <c r="AJ162" s="112"/>
      <c r="AK162" s="121" t="e">
        <f>+'[3]32 -Proyección producción UVR'!H157</f>
        <v>#REF!</v>
      </c>
      <c r="AL162" s="114">
        <f t="shared" si="25"/>
        <v>0</v>
      </c>
      <c r="AM162" s="115">
        <v>0</v>
      </c>
      <c r="AN162" s="116" t="e">
        <f t="shared" si="19"/>
        <v>#REF!</v>
      </c>
      <c r="AO162" s="119"/>
      <c r="AP162" s="118"/>
      <c r="AQ162" s="118"/>
      <c r="AR162" s="120"/>
      <c r="AT162" s="112"/>
      <c r="AU162" s="114" t="e">
        <f t="shared" si="23"/>
        <v>#REF!</v>
      </c>
      <c r="AV162" s="114">
        <f t="shared" si="23"/>
        <v>0</v>
      </c>
      <c r="AW162" s="115">
        <v>0</v>
      </c>
      <c r="AX162" s="116" t="e">
        <f t="shared" si="20"/>
        <v>#REF!</v>
      </c>
      <c r="AY162" s="119"/>
      <c r="AZ162" s="118"/>
      <c r="BA162" s="118"/>
      <c r="BB162" s="120"/>
    </row>
    <row r="163" spans="2:54" ht="10.8" thickBot="1">
      <c r="B163" s="254"/>
      <c r="C163" s="257"/>
      <c r="D163" s="133" t="s">
        <v>331</v>
      </c>
      <c r="E163" s="134" t="s">
        <v>198</v>
      </c>
      <c r="F163" s="112"/>
      <c r="G163" s="113"/>
      <c r="H163" s="114"/>
      <c r="I163" s="115" t="e">
        <f>+'[3]5 -Produccion '!J159/4965</f>
        <v>#REF!</v>
      </c>
      <c r="J163" s="116">
        <f t="shared" si="21"/>
        <v>0</v>
      </c>
      <c r="K163" s="117"/>
      <c r="L163" s="114"/>
      <c r="M163" s="115"/>
      <c r="N163" s="116"/>
      <c r="P163" s="112"/>
      <c r="Q163" s="118">
        <f>'[2]32 -Proyección producción UVR'!F158</f>
        <v>0</v>
      </c>
      <c r="R163" s="127"/>
      <c r="S163" s="115">
        <v>0</v>
      </c>
      <c r="T163" s="116">
        <f t="shared" si="22"/>
        <v>0</v>
      </c>
      <c r="U163" s="119"/>
      <c r="V163" s="118"/>
      <c r="W163" s="118"/>
      <c r="X163" s="120"/>
      <c r="Z163" s="112"/>
      <c r="AA163" s="118" t="e">
        <f>+'[3]32 -Proyección producción UVR'!G158</f>
        <v>#REF!</v>
      </c>
      <c r="AB163" s="114">
        <f t="shared" si="24"/>
        <v>0</v>
      </c>
      <c r="AC163" s="115">
        <v>0</v>
      </c>
      <c r="AD163" s="116" t="e">
        <f t="shared" si="18"/>
        <v>#REF!</v>
      </c>
      <c r="AE163" s="119"/>
      <c r="AF163" s="118"/>
      <c r="AG163" s="118"/>
      <c r="AH163" s="120"/>
      <c r="AJ163" s="112"/>
      <c r="AK163" s="121" t="e">
        <f>+'[3]32 -Proyección producción UVR'!H158</f>
        <v>#REF!</v>
      </c>
      <c r="AL163" s="114">
        <f t="shared" si="25"/>
        <v>0</v>
      </c>
      <c r="AM163" s="115">
        <v>0</v>
      </c>
      <c r="AN163" s="116" t="e">
        <f t="shared" si="19"/>
        <v>#REF!</v>
      </c>
      <c r="AO163" s="119"/>
      <c r="AP163" s="118"/>
      <c r="AQ163" s="118"/>
      <c r="AR163" s="120"/>
      <c r="AT163" s="112"/>
      <c r="AU163" s="114" t="e">
        <f t="shared" si="23"/>
        <v>#REF!</v>
      </c>
      <c r="AV163" s="114">
        <f t="shared" si="23"/>
        <v>0</v>
      </c>
      <c r="AW163" s="115">
        <v>0</v>
      </c>
      <c r="AX163" s="116" t="e">
        <f t="shared" si="20"/>
        <v>#REF!</v>
      </c>
      <c r="AY163" s="119"/>
      <c r="AZ163" s="118"/>
      <c r="BA163" s="118"/>
      <c r="BB163" s="120"/>
    </row>
    <row r="164" spans="2:54">
      <c r="B164" s="252" t="s">
        <v>27</v>
      </c>
      <c r="C164" s="255" t="s">
        <v>28</v>
      </c>
      <c r="D164" s="131" t="s">
        <v>332</v>
      </c>
      <c r="E164" s="132" t="s">
        <v>333</v>
      </c>
      <c r="F164" s="112"/>
      <c r="G164" s="113">
        <v>1620</v>
      </c>
      <c r="H164" s="114"/>
      <c r="I164" s="123">
        <f>+'[3]5 -Produccion '!J160/4965</f>
        <v>2.994159113796576</v>
      </c>
      <c r="J164" s="116">
        <f t="shared" si="21"/>
        <v>0</v>
      </c>
      <c r="K164" s="117"/>
      <c r="L164" s="114"/>
      <c r="M164" s="115"/>
      <c r="N164" s="116"/>
      <c r="P164" s="112" t="s">
        <v>414</v>
      </c>
      <c r="Q164" s="118">
        <f>'[2]32 -Proyección producción UVR'!F159</f>
        <v>0</v>
      </c>
      <c r="R164" s="114">
        <f>H164+(H164*3%)</f>
        <v>0</v>
      </c>
      <c r="S164" s="115">
        <v>2.994159113796576</v>
      </c>
      <c r="T164" s="116">
        <f t="shared" si="22"/>
        <v>0</v>
      </c>
      <c r="U164" s="119"/>
      <c r="V164" s="118"/>
      <c r="W164" s="118"/>
      <c r="X164" s="120"/>
      <c r="Z164" s="112" t="s">
        <v>414</v>
      </c>
      <c r="AA164" s="118">
        <f>+'[3]32 -Proyección producción UVR'!G159</f>
        <v>15000</v>
      </c>
      <c r="AB164" s="114">
        <f t="shared" si="24"/>
        <v>0</v>
      </c>
      <c r="AC164" s="115">
        <v>2.994159113796576</v>
      </c>
      <c r="AD164" s="116">
        <f t="shared" si="18"/>
        <v>0</v>
      </c>
      <c r="AE164" s="119"/>
      <c r="AF164" s="118"/>
      <c r="AG164" s="118"/>
      <c r="AH164" s="120"/>
      <c r="AJ164" s="112" t="s">
        <v>414</v>
      </c>
      <c r="AK164" s="121">
        <f>+'[3]32 -Proyección producción UVR'!H159</f>
        <v>15050</v>
      </c>
      <c r="AL164" s="114">
        <f t="shared" si="25"/>
        <v>0</v>
      </c>
      <c r="AM164" s="115">
        <v>2.994159113796576</v>
      </c>
      <c r="AN164" s="116">
        <f t="shared" si="19"/>
        <v>0</v>
      </c>
      <c r="AO164" s="119"/>
      <c r="AP164" s="118"/>
      <c r="AQ164" s="118"/>
      <c r="AR164" s="120"/>
      <c r="AT164" s="112" t="s">
        <v>414</v>
      </c>
      <c r="AU164" s="114">
        <f t="shared" si="23"/>
        <v>15501.5</v>
      </c>
      <c r="AV164" s="114">
        <f t="shared" si="23"/>
        <v>0</v>
      </c>
      <c r="AW164" s="115">
        <v>2.994159113796576</v>
      </c>
      <c r="AX164" s="116">
        <f t="shared" si="20"/>
        <v>0</v>
      </c>
      <c r="AY164" s="119"/>
      <c r="AZ164" s="118"/>
      <c r="BA164" s="118"/>
      <c r="BB164" s="120"/>
    </row>
    <row r="165" spans="2:54" ht="10.8" thickBot="1">
      <c r="B165" s="253"/>
      <c r="C165" s="257"/>
      <c r="D165" s="133" t="s">
        <v>334</v>
      </c>
      <c r="E165" s="140" t="s">
        <v>335</v>
      </c>
      <c r="F165" s="112" t="s">
        <v>414</v>
      </c>
      <c r="G165" s="113"/>
      <c r="H165" s="141">
        <f>'[3]13-Costo x servicio-produc 2013'!H161</f>
        <v>0</v>
      </c>
      <c r="I165" s="142">
        <f>+'[3]5 -Produccion '!J161/4965</f>
        <v>1.5073514602215508</v>
      </c>
      <c r="J165" s="143">
        <f t="shared" si="21"/>
        <v>0</v>
      </c>
      <c r="K165" s="117"/>
      <c r="L165" s="114"/>
      <c r="M165" s="115"/>
      <c r="N165" s="116"/>
      <c r="P165" s="112" t="s">
        <v>414</v>
      </c>
      <c r="Q165" s="118">
        <f>'[2]32 -Proyección producción UVR'!F160</f>
        <v>1630</v>
      </c>
      <c r="R165" s="114">
        <f>H165+(H165*3%)</f>
        <v>0</v>
      </c>
      <c r="S165" s="115">
        <v>1.5073514602215508</v>
      </c>
      <c r="T165" s="116">
        <f t="shared" si="22"/>
        <v>0</v>
      </c>
      <c r="U165" s="119"/>
      <c r="V165" s="118"/>
      <c r="W165" s="118"/>
      <c r="X165" s="120"/>
      <c r="Z165" s="112" t="s">
        <v>414</v>
      </c>
      <c r="AA165" s="118">
        <f>+'[3]32 -Proyección producción UVR'!G160</f>
        <v>6460</v>
      </c>
      <c r="AB165" s="114">
        <f t="shared" si="24"/>
        <v>0</v>
      </c>
      <c r="AC165" s="115">
        <v>1.5073514602215508</v>
      </c>
      <c r="AD165" s="116">
        <f t="shared" si="18"/>
        <v>0</v>
      </c>
      <c r="AE165" s="119"/>
      <c r="AF165" s="118"/>
      <c r="AG165" s="118"/>
      <c r="AH165" s="120"/>
      <c r="AJ165" s="112" t="s">
        <v>414</v>
      </c>
      <c r="AK165" s="121">
        <f>+'[3]32 -Proyección producción UVR'!H160</f>
        <v>6330</v>
      </c>
      <c r="AL165" s="114">
        <f t="shared" si="25"/>
        <v>0</v>
      </c>
      <c r="AM165" s="115">
        <v>1.5073514602215508</v>
      </c>
      <c r="AN165" s="116">
        <f t="shared" si="19"/>
        <v>0</v>
      </c>
      <c r="AO165" s="119"/>
      <c r="AP165" s="118"/>
      <c r="AQ165" s="118"/>
      <c r="AR165" s="120"/>
      <c r="AT165" s="112" t="s">
        <v>414</v>
      </c>
      <c r="AU165" s="114">
        <f t="shared" si="23"/>
        <v>6519.9</v>
      </c>
      <c r="AV165" s="114">
        <f t="shared" si="23"/>
        <v>0</v>
      </c>
      <c r="AW165" s="115">
        <v>1.5073514602215508</v>
      </c>
      <c r="AX165" s="116">
        <f t="shared" si="20"/>
        <v>0</v>
      </c>
      <c r="AY165" s="119"/>
      <c r="AZ165" s="118"/>
      <c r="BA165" s="118"/>
      <c r="BB165" s="120"/>
    </row>
    <row r="166" spans="2:54">
      <c r="B166" s="253"/>
      <c r="C166" s="255" t="s">
        <v>29</v>
      </c>
      <c r="D166" s="131" t="s">
        <v>336</v>
      </c>
      <c r="E166" s="132" t="s">
        <v>337</v>
      </c>
      <c r="F166" s="112"/>
      <c r="G166" s="113"/>
      <c r="H166" s="114"/>
      <c r="I166" s="123">
        <f>+'[3]5 -Produccion '!J162/4965</f>
        <v>0.16515609264853978</v>
      </c>
      <c r="J166" s="116">
        <f t="shared" si="21"/>
        <v>0</v>
      </c>
      <c r="K166" s="117"/>
      <c r="L166" s="114"/>
      <c r="M166" s="115"/>
      <c r="N166" s="116"/>
      <c r="P166" s="112" t="s">
        <v>414</v>
      </c>
      <c r="Q166" s="118">
        <f>'[2]32 -Proyección producción UVR'!F161</f>
        <v>0</v>
      </c>
      <c r="R166" s="114">
        <f>H166+(H166*3%)</f>
        <v>0</v>
      </c>
      <c r="S166" s="115">
        <v>0.16515609264853978</v>
      </c>
      <c r="T166" s="116">
        <f t="shared" si="22"/>
        <v>0</v>
      </c>
      <c r="U166" s="119"/>
      <c r="V166" s="118"/>
      <c r="W166" s="118"/>
      <c r="X166" s="120"/>
      <c r="Z166" s="112" t="s">
        <v>414</v>
      </c>
      <c r="AA166" s="118">
        <f>+'[3]32 -Proyección producción UVR'!G161</f>
        <v>618</v>
      </c>
      <c r="AB166" s="114">
        <f t="shared" si="24"/>
        <v>0</v>
      </c>
      <c r="AC166" s="115">
        <v>0.16515609264853978</v>
      </c>
      <c r="AD166" s="116">
        <f t="shared" si="18"/>
        <v>0</v>
      </c>
      <c r="AE166" s="119"/>
      <c r="AF166" s="118"/>
      <c r="AG166" s="118"/>
      <c r="AH166" s="120"/>
      <c r="AJ166" s="112" t="s">
        <v>414</v>
      </c>
      <c r="AK166" s="121">
        <f>+'[3]32 -Proyección producción UVR'!H161</f>
        <v>605</v>
      </c>
      <c r="AL166" s="114">
        <f t="shared" si="25"/>
        <v>0</v>
      </c>
      <c r="AM166" s="115">
        <v>0.16515609264853978</v>
      </c>
      <c r="AN166" s="116">
        <f t="shared" si="19"/>
        <v>0</v>
      </c>
      <c r="AO166" s="119"/>
      <c r="AP166" s="118"/>
      <c r="AQ166" s="118"/>
      <c r="AR166" s="120"/>
      <c r="AT166" s="112" t="s">
        <v>414</v>
      </c>
      <c r="AU166" s="114">
        <f t="shared" si="23"/>
        <v>623.15</v>
      </c>
      <c r="AV166" s="114">
        <f t="shared" si="23"/>
        <v>0</v>
      </c>
      <c r="AW166" s="115">
        <v>0.16515609264853978</v>
      </c>
      <c r="AX166" s="116">
        <f t="shared" si="20"/>
        <v>0</v>
      </c>
      <c r="AY166" s="119"/>
      <c r="AZ166" s="118"/>
      <c r="BA166" s="118"/>
      <c r="BB166" s="120"/>
    </row>
    <row r="167" spans="2:54">
      <c r="B167" s="253"/>
      <c r="C167" s="256"/>
      <c r="D167" s="99" t="s">
        <v>338</v>
      </c>
      <c r="E167" s="122" t="s">
        <v>339</v>
      </c>
      <c r="F167" s="112"/>
      <c r="G167" s="113"/>
      <c r="H167" s="114"/>
      <c r="I167" s="115" t="e">
        <f>+'[3]5 -Produccion '!J163/4965</f>
        <v>#REF!</v>
      </c>
      <c r="J167" s="116">
        <f t="shared" si="21"/>
        <v>0</v>
      </c>
      <c r="K167" s="117"/>
      <c r="L167" s="114"/>
      <c r="M167" s="118"/>
      <c r="N167" s="116"/>
      <c r="P167" s="112"/>
      <c r="Q167" s="118">
        <f>'[2]32 -Proyección producción UVR'!F162</f>
        <v>0</v>
      </c>
      <c r="R167" s="127"/>
      <c r="S167" s="118">
        <v>0</v>
      </c>
      <c r="T167" s="116">
        <f t="shared" si="22"/>
        <v>0</v>
      </c>
      <c r="U167" s="119"/>
      <c r="V167" s="118"/>
      <c r="W167" s="118"/>
      <c r="X167" s="120"/>
      <c r="Z167" s="112"/>
      <c r="AA167" s="118" t="e">
        <f>+'[3]32 -Proyección producción UVR'!G162</f>
        <v>#REF!</v>
      </c>
      <c r="AB167" s="114">
        <f t="shared" si="24"/>
        <v>0</v>
      </c>
      <c r="AC167" s="118">
        <v>0</v>
      </c>
      <c r="AD167" s="116" t="e">
        <f t="shared" si="18"/>
        <v>#REF!</v>
      </c>
      <c r="AE167" s="119"/>
      <c r="AF167" s="118"/>
      <c r="AG167" s="118"/>
      <c r="AH167" s="120"/>
      <c r="AJ167" s="112"/>
      <c r="AK167" s="121" t="e">
        <f>+'[3]32 -Proyección producción UVR'!H162</f>
        <v>#REF!</v>
      </c>
      <c r="AL167" s="114">
        <f t="shared" si="25"/>
        <v>0</v>
      </c>
      <c r="AM167" s="118">
        <v>0</v>
      </c>
      <c r="AN167" s="116" t="e">
        <f t="shared" si="19"/>
        <v>#REF!</v>
      </c>
      <c r="AO167" s="119"/>
      <c r="AP167" s="118"/>
      <c r="AQ167" s="118"/>
      <c r="AR167" s="120"/>
      <c r="AT167" s="112"/>
      <c r="AU167" s="114" t="e">
        <f t="shared" si="23"/>
        <v>#REF!</v>
      </c>
      <c r="AV167" s="114">
        <f t="shared" si="23"/>
        <v>0</v>
      </c>
      <c r="AW167" s="118">
        <v>0</v>
      </c>
      <c r="AX167" s="116" t="e">
        <f t="shared" si="20"/>
        <v>#REF!</v>
      </c>
      <c r="AY167" s="119"/>
      <c r="AZ167" s="118"/>
      <c r="BA167" s="118"/>
      <c r="BB167" s="120"/>
    </row>
    <row r="168" spans="2:54" ht="10.8" thickBot="1">
      <c r="B168" s="253"/>
      <c r="C168" s="257"/>
      <c r="D168" s="133" t="s">
        <v>340</v>
      </c>
      <c r="E168" s="134" t="s">
        <v>341</v>
      </c>
      <c r="F168" s="112"/>
      <c r="G168" s="113"/>
      <c r="H168" s="114"/>
      <c r="I168" s="123">
        <f>+'[3]5 -Produccion '!J164/4965</f>
        <v>8.0563947633434038E-2</v>
      </c>
      <c r="J168" s="116">
        <f t="shared" si="21"/>
        <v>0</v>
      </c>
      <c r="K168" s="117"/>
      <c r="L168" s="114"/>
      <c r="M168" s="118"/>
      <c r="N168" s="116"/>
      <c r="P168" s="112" t="s">
        <v>414</v>
      </c>
      <c r="Q168" s="118">
        <f>'[2]32 -Proyección producción UVR'!F163</f>
        <v>0</v>
      </c>
      <c r="R168" s="114">
        <f>H168+(H168*3%)</f>
        <v>0</v>
      </c>
      <c r="S168" s="118">
        <v>8.0563947633434038E-2</v>
      </c>
      <c r="T168" s="116">
        <f t="shared" si="22"/>
        <v>0</v>
      </c>
      <c r="U168" s="119"/>
      <c r="V168" s="118"/>
      <c r="W168" s="118"/>
      <c r="X168" s="120"/>
      <c r="Z168" s="112" t="s">
        <v>414</v>
      </c>
      <c r="AA168" s="118">
        <f>+'[3]32 -Proyección producción UVR'!G163</f>
        <v>342</v>
      </c>
      <c r="AB168" s="114">
        <f t="shared" si="24"/>
        <v>0</v>
      </c>
      <c r="AC168" s="118">
        <v>8.0563947633434038E-2</v>
      </c>
      <c r="AD168" s="116">
        <f t="shared" si="18"/>
        <v>0</v>
      </c>
      <c r="AE168" s="119"/>
      <c r="AF168" s="118"/>
      <c r="AG168" s="118"/>
      <c r="AH168" s="120"/>
      <c r="AJ168" s="112" t="s">
        <v>414</v>
      </c>
      <c r="AK168" s="121">
        <f>+'[3]32 -Proyección producción UVR'!H163</f>
        <v>335</v>
      </c>
      <c r="AL168" s="114">
        <f t="shared" si="25"/>
        <v>0</v>
      </c>
      <c r="AM168" s="118">
        <v>8.0563947633434038E-2</v>
      </c>
      <c r="AN168" s="116">
        <f t="shared" si="19"/>
        <v>0</v>
      </c>
      <c r="AO168" s="119"/>
      <c r="AP168" s="118"/>
      <c r="AQ168" s="118"/>
      <c r="AR168" s="120"/>
      <c r="AT168" s="112" t="s">
        <v>414</v>
      </c>
      <c r="AU168" s="114">
        <f t="shared" si="23"/>
        <v>345.05</v>
      </c>
      <c r="AV168" s="114">
        <f t="shared" si="23"/>
        <v>0</v>
      </c>
      <c r="AW168" s="118">
        <v>8.0563947633434038E-2</v>
      </c>
      <c r="AX168" s="116">
        <f t="shared" si="20"/>
        <v>0</v>
      </c>
      <c r="AY168" s="119"/>
      <c r="AZ168" s="118"/>
      <c r="BA168" s="118"/>
      <c r="BB168" s="120"/>
    </row>
    <row r="169" spans="2:54">
      <c r="B169" s="253"/>
      <c r="C169" s="255" t="s">
        <v>30</v>
      </c>
      <c r="D169" s="131" t="s">
        <v>342</v>
      </c>
      <c r="E169" s="132" t="s">
        <v>343</v>
      </c>
      <c r="F169" s="112" t="s">
        <v>414</v>
      </c>
      <c r="G169" s="113"/>
      <c r="H169" s="114">
        <f>'[3]13-Costo x servicio-produc 2013'!H165</f>
        <v>8014.6359297446925</v>
      </c>
      <c r="I169" s="123">
        <f>+'[3]5 -Produccion '!J165/4965</f>
        <v>0.19778449144008056</v>
      </c>
      <c r="J169" s="116">
        <f t="shared" si="21"/>
        <v>0</v>
      </c>
      <c r="K169" s="117"/>
      <c r="L169" s="114"/>
      <c r="M169" s="115"/>
      <c r="N169" s="116"/>
      <c r="P169" s="112" t="s">
        <v>414</v>
      </c>
      <c r="Q169" s="118">
        <f>'[2]32 -Proyección producción UVR'!F164</f>
        <v>770</v>
      </c>
      <c r="R169" s="114">
        <f>H169+(H169*3%)</f>
        <v>8255.0750076370332</v>
      </c>
      <c r="S169" s="115">
        <v>0.19778449144008056</v>
      </c>
      <c r="T169" s="116">
        <f t="shared" si="22"/>
        <v>6356407.755880516</v>
      </c>
      <c r="U169" s="119"/>
      <c r="V169" s="118"/>
      <c r="W169" s="118"/>
      <c r="X169" s="120"/>
      <c r="Z169" s="112" t="s">
        <v>414</v>
      </c>
      <c r="AA169" s="118">
        <f>+'[3]32 -Proyección producción UVR'!G164</f>
        <v>1020</v>
      </c>
      <c r="AB169" s="114">
        <f t="shared" si="24"/>
        <v>8502.727257866145</v>
      </c>
      <c r="AC169" s="115">
        <v>0.19778449144008056</v>
      </c>
      <c r="AD169" s="116">
        <f t="shared" si="18"/>
        <v>8672781.8030234687</v>
      </c>
      <c r="AE169" s="119"/>
      <c r="AF169" s="118"/>
      <c r="AG169" s="118"/>
      <c r="AH169" s="120"/>
      <c r="AJ169" s="112" t="s">
        <v>414</v>
      </c>
      <c r="AK169" s="121">
        <f>+'[3]32 -Proyección producción UVR'!H164</f>
        <v>1040</v>
      </c>
      <c r="AL169" s="114">
        <f t="shared" si="25"/>
        <v>8757.8090756021302</v>
      </c>
      <c r="AM169" s="115">
        <v>0.19778449144008056</v>
      </c>
      <c r="AN169" s="116">
        <f t="shared" si="19"/>
        <v>9108121.4386262149</v>
      </c>
      <c r="AO169" s="119"/>
      <c r="AP169" s="118"/>
      <c r="AQ169" s="118"/>
      <c r="AR169" s="120"/>
      <c r="AT169" s="112" t="s">
        <v>414</v>
      </c>
      <c r="AU169" s="114">
        <f t="shared" si="23"/>
        <v>1071.2</v>
      </c>
      <c r="AV169" s="114">
        <f t="shared" si="23"/>
        <v>9020.5433478701943</v>
      </c>
      <c r="AW169" s="115">
        <v>0.19778449144008056</v>
      </c>
      <c r="AX169" s="116">
        <f t="shared" si="20"/>
        <v>9662806.0342385527</v>
      </c>
      <c r="AY169" s="119"/>
      <c r="AZ169" s="118"/>
      <c r="BA169" s="118"/>
      <c r="BB169" s="120"/>
    </row>
    <row r="170" spans="2:54">
      <c r="B170" s="253"/>
      <c r="C170" s="256"/>
      <c r="D170" s="99" t="s">
        <v>344</v>
      </c>
      <c r="E170" s="122" t="s">
        <v>345</v>
      </c>
      <c r="F170" s="112"/>
      <c r="G170" s="113">
        <v>750</v>
      </c>
      <c r="H170" s="114"/>
      <c r="I170" s="115" t="e">
        <f>+'[3]5 -Produccion '!J166/4965</f>
        <v>#REF!</v>
      </c>
      <c r="J170" s="116">
        <f t="shared" si="21"/>
        <v>0</v>
      </c>
      <c r="K170" s="117"/>
      <c r="L170" s="114"/>
      <c r="M170" s="115"/>
      <c r="N170" s="116"/>
      <c r="P170" s="112"/>
      <c r="Q170" s="118">
        <f>'[2]32 -Proyección producción UVR'!F165</f>
        <v>0</v>
      </c>
      <c r="R170" s="127"/>
      <c r="S170" s="115">
        <v>0</v>
      </c>
      <c r="T170" s="116">
        <f t="shared" si="22"/>
        <v>0</v>
      </c>
      <c r="U170" s="119"/>
      <c r="V170" s="118"/>
      <c r="W170" s="118"/>
      <c r="X170" s="120"/>
      <c r="Z170" s="112"/>
      <c r="AA170" s="118" t="e">
        <f>+'[3]32 -Proyección producción UVR'!G165</f>
        <v>#REF!</v>
      </c>
      <c r="AB170" s="114">
        <f t="shared" si="24"/>
        <v>0</v>
      </c>
      <c r="AC170" s="115">
        <v>0</v>
      </c>
      <c r="AD170" s="116" t="e">
        <f t="shared" si="18"/>
        <v>#REF!</v>
      </c>
      <c r="AE170" s="119"/>
      <c r="AF170" s="118"/>
      <c r="AG170" s="118"/>
      <c r="AH170" s="120"/>
      <c r="AJ170" s="112"/>
      <c r="AK170" s="121" t="e">
        <f>+'[3]32 -Proyección producción UVR'!H165</f>
        <v>#REF!</v>
      </c>
      <c r="AL170" s="114">
        <f t="shared" si="25"/>
        <v>0</v>
      </c>
      <c r="AM170" s="115">
        <v>0</v>
      </c>
      <c r="AN170" s="116" t="e">
        <f t="shared" si="19"/>
        <v>#REF!</v>
      </c>
      <c r="AO170" s="119"/>
      <c r="AP170" s="118"/>
      <c r="AQ170" s="118"/>
      <c r="AR170" s="120"/>
      <c r="AT170" s="112"/>
      <c r="AU170" s="114" t="e">
        <f t="shared" si="23"/>
        <v>#REF!</v>
      </c>
      <c r="AV170" s="114">
        <f t="shared" si="23"/>
        <v>0</v>
      </c>
      <c r="AW170" s="115">
        <v>0</v>
      </c>
      <c r="AX170" s="116" t="e">
        <f t="shared" si="20"/>
        <v>#REF!</v>
      </c>
      <c r="AY170" s="119"/>
      <c r="AZ170" s="118"/>
      <c r="BA170" s="118"/>
      <c r="BB170" s="120"/>
    </row>
    <row r="171" spans="2:54">
      <c r="B171" s="253"/>
      <c r="C171" s="256"/>
      <c r="D171" s="99" t="s">
        <v>346</v>
      </c>
      <c r="E171" s="122" t="s">
        <v>347</v>
      </c>
      <c r="F171" s="112"/>
      <c r="G171" s="113"/>
      <c r="H171" s="114"/>
      <c r="I171" s="115" t="e">
        <f>+'[3]5 -Produccion '!J167/4965</f>
        <v>#REF!</v>
      </c>
      <c r="J171" s="116">
        <f t="shared" si="21"/>
        <v>0</v>
      </c>
      <c r="K171" s="117"/>
      <c r="L171" s="114"/>
      <c r="M171" s="115"/>
      <c r="N171" s="116"/>
      <c r="P171" s="112"/>
      <c r="Q171" s="118">
        <f>'[2]32 -Proyección producción UVR'!F166</f>
        <v>0</v>
      </c>
      <c r="R171" s="127"/>
      <c r="S171" s="115">
        <v>0</v>
      </c>
      <c r="T171" s="116">
        <f t="shared" si="22"/>
        <v>0</v>
      </c>
      <c r="U171" s="119"/>
      <c r="V171" s="118"/>
      <c r="W171" s="118"/>
      <c r="X171" s="120"/>
      <c r="Z171" s="112"/>
      <c r="AA171" s="118" t="e">
        <f>+'[3]32 -Proyección producción UVR'!G166</f>
        <v>#REF!</v>
      </c>
      <c r="AB171" s="114">
        <f t="shared" si="24"/>
        <v>0</v>
      </c>
      <c r="AC171" s="115">
        <v>0</v>
      </c>
      <c r="AD171" s="116" t="e">
        <f t="shared" si="18"/>
        <v>#REF!</v>
      </c>
      <c r="AE171" s="119"/>
      <c r="AF171" s="118"/>
      <c r="AG171" s="118"/>
      <c r="AH171" s="120"/>
      <c r="AJ171" s="112"/>
      <c r="AK171" s="121" t="e">
        <f>+'[3]32 -Proyección producción UVR'!H166</f>
        <v>#REF!</v>
      </c>
      <c r="AL171" s="114">
        <f t="shared" si="25"/>
        <v>0</v>
      </c>
      <c r="AM171" s="115">
        <v>0</v>
      </c>
      <c r="AN171" s="116" t="e">
        <f t="shared" si="19"/>
        <v>#REF!</v>
      </c>
      <c r="AO171" s="119"/>
      <c r="AP171" s="118"/>
      <c r="AQ171" s="118"/>
      <c r="AR171" s="120"/>
      <c r="AT171" s="112"/>
      <c r="AU171" s="114" t="e">
        <f t="shared" si="23"/>
        <v>#REF!</v>
      </c>
      <c r="AV171" s="114">
        <f t="shared" si="23"/>
        <v>0</v>
      </c>
      <c r="AW171" s="115">
        <v>0</v>
      </c>
      <c r="AX171" s="116" t="e">
        <f t="shared" si="20"/>
        <v>#REF!</v>
      </c>
      <c r="AY171" s="119"/>
      <c r="AZ171" s="118"/>
      <c r="BA171" s="118"/>
      <c r="BB171" s="120"/>
    </row>
    <row r="172" spans="2:54" ht="10.8" thickBot="1">
      <c r="B172" s="253"/>
      <c r="C172" s="257"/>
      <c r="D172" s="133" t="s">
        <v>348</v>
      </c>
      <c r="E172" s="134" t="s">
        <v>349</v>
      </c>
      <c r="F172" s="112"/>
      <c r="G172" s="113"/>
      <c r="H172" s="114"/>
      <c r="I172" s="115" t="e">
        <f>+'[3]5 -Produccion '!J168/4965</f>
        <v>#REF!</v>
      </c>
      <c r="J172" s="116">
        <f t="shared" si="21"/>
        <v>0</v>
      </c>
      <c r="K172" s="117"/>
      <c r="L172" s="114"/>
      <c r="M172" s="115"/>
      <c r="N172" s="116"/>
      <c r="P172" s="112"/>
      <c r="Q172" s="118">
        <f>'[2]32 -Proyección producción UVR'!F167</f>
        <v>0</v>
      </c>
      <c r="R172" s="127"/>
      <c r="S172" s="115">
        <v>0</v>
      </c>
      <c r="T172" s="116">
        <f t="shared" si="22"/>
        <v>0</v>
      </c>
      <c r="U172" s="119"/>
      <c r="V172" s="118"/>
      <c r="W172" s="118"/>
      <c r="X172" s="120"/>
      <c r="Z172" s="112"/>
      <c r="AA172" s="118" t="e">
        <f>+'[3]32 -Proyección producción UVR'!G167</f>
        <v>#REF!</v>
      </c>
      <c r="AB172" s="114">
        <f t="shared" si="24"/>
        <v>0</v>
      </c>
      <c r="AC172" s="115">
        <v>0</v>
      </c>
      <c r="AD172" s="116" t="e">
        <f t="shared" si="18"/>
        <v>#REF!</v>
      </c>
      <c r="AE172" s="119"/>
      <c r="AF172" s="118"/>
      <c r="AG172" s="118"/>
      <c r="AH172" s="120"/>
      <c r="AJ172" s="112"/>
      <c r="AK172" s="121" t="e">
        <f>+'[3]32 -Proyección producción UVR'!H167</f>
        <v>#REF!</v>
      </c>
      <c r="AL172" s="114">
        <f t="shared" si="25"/>
        <v>0</v>
      </c>
      <c r="AM172" s="115">
        <v>0</v>
      </c>
      <c r="AN172" s="116" t="e">
        <f t="shared" si="19"/>
        <v>#REF!</v>
      </c>
      <c r="AO172" s="119"/>
      <c r="AP172" s="118"/>
      <c r="AQ172" s="118"/>
      <c r="AR172" s="120"/>
      <c r="AT172" s="112"/>
      <c r="AU172" s="114" t="e">
        <f t="shared" si="23"/>
        <v>#REF!</v>
      </c>
      <c r="AV172" s="114">
        <f t="shared" si="23"/>
        <v>0</v>
      </c>
      <c r="AW172" s="115">
        <v>0</v>
      </c>
      <c r="AX172" s="116" t="e">
        <f t="shared" si="20"/>
        <v>#REF!</v>
      </c>
      <c r="AY172" s="119"/>
      <c r="AZ172" s="118"/>
      <c r="BA172" s="118"/>
      <c r="BB172" s="120"/>
    </row>
    <row r="173" spans="2:54">
      <c r="B173" s="253"/>
      <c r="C173" s="256" t="s">
        <v>31</v>
      </c>
      <c r="D173" s="135" t="s">
        <v>350</v>
      </c>
      <c r="E173" s="136" t="s">
        <v>351</v>
      </c>
      <c r="F173" s="112"/>
      <c r="G173" s="113"/>
      <c r="H173" s="114"/>
      <c r="I173" s="115" t="e">
        <f>+'[3]5 -Produccion '!J169/4965</f>
        <v>#REF!</v>
      </c>
      <c r="J173" s="116">
        <f t="shared" si="21"/>
        <v>0</v>
      </c>
      <c r="K173" s="117"/>
      <c r="L173" s="114"/>
      <c r="M173" s="115"/>
      <c r="N173" s="116"/>
      <c r="P173" s="112"/>
      <c r="Q173" s="118">
        <f>'[2]32 -Proyección producción UVR'!F168</f>
        <v>0</v>
      </c>
      <c r="R173" s="127"/>
      <c r="S173" s="115">
        <v>0</v>
      </c>
      <c r="T173" s="116">
        <f t="shared" si="22"/>
        <v>0</v>
      </c>
      <c r="U173" s="119"/>
      <c r="V173" s="118"/>
      <c r="W173" s="118"/>
      <c r="X173" s="120"/>
      <c r="Z173" s="112"/>
      <c r="AA173" s="118" t="e">
        <f>+'[3]32 -Proyección producción UVR'!G168</f>
        <v>#REF!</v>
      </c>
      <c r="AB173" s="114">
        <f t="shared" si="24"/>
        <v>0</v>
      </c>
      <c r="AC173" s="115">
        <v>0</v>
      </c>
      <c r="AD173" s="116" t="e">
        <f t="shared" si="18"/>
        <v>#REF!</v>
      </c>
      <c r="AE173" s="119"/>
      <c r="AF173" s="118"/>
      <c r="AG173" s="118"/>
      <c r="AH173" s="120"/>
      <c r="AJ173" s="112"/>
      <c r="AK173" s="121" t="e">
        <f>+'[3]32 -Proyección producción UVR'!H168</f>
        <v>#REF!</v>
      </c>
      <c r="AL173" s="114">
        <f t="shared" si="25"/>
        <v>0</v>
      </c>
      <c r="AM173" s="115">
        <v>0</v>
      </c>
      <c r="AN173" s="116" t="e">
        <f t="shared" si="19"/>
        <v>#REF!</v>
      </c>
      <c r="AO173" s="119"/>
      <c r="AP173" s="118"/>
      <c r="AQ173" s="118"/>
      <c r="AR173" s="120"/>
      <c r="AT173" s="112"/>
      <c r="AU173" s="114" t="e">
        <f t="shared" si="23"/>
        <v>#REF!</v>
      </c>
      <c r="AV173" s="114">
        <f t="shared" si="23"/>
        <v>0</v>
      </c>
      <c r="AW173" s="115">
        <v>0</v>
      </c>
      <c r="AX173" s="116" t="e">
        <f t="shared" si="20"/>
        <v>#REF!</v>
      </c>
      <c r="AY173" s="119"/>
      <c r="AZ173" s="118"/>
      <c r="BA173" s="118"/>
      <c r="BB173" s="120"/>
    </row>
    <row r="174" spans="2:54">
      <c r="B174" s="253"/>
      <c r="C174" s="256"/>
      <c r="D174" s="99" t="s">
        <v>352</v>
      </c>
      <c r="E174" s="122" t="s">
        <v>353</v>
      </c>
      <c r="F174" s="112"/>
      <c r="G174" s="113"/>
      <c r="H174" s="114"/>
      <c r="I174" s="115" t="e">
        <f>+'[3]5 -Produccion '!J170/4965</f>
        <v>#REF!</v>
      </c>
      <c r="J174" s="116">
        <f t="shared" si="21"/>
        <v>0</v>
      </c>
      <c r="K174" s="117"/>
      <c r="L174" s="114"/>
      <c r="M174" s="115"/>
      <c r="N174" s="116"/>
      <c r="P174" s="112"/>
      <c r="Q174" s="118">
        <f>'[2]32 -Proyección producción UVR'!F169</f>
        <v>0</v>
      </c>
      <c r="R174" s="127"/>
      <c r="S174" s="115">
        <v>0</v>
      </c>
      <c r="T174" s="116">
        <f t="shared" si="22"/>
        <v>0</v>
      </c>
      <c r="U174" s="119"/>
      <c r="V174" s="118"/>
      <c r="W174" s="118"/>
      <c r="X174" s="120"/>
      <c r="Z174" s="112"/>
      <c r="AA174" s="118" t="e">
        <f>+'[3]32 -Proyección producción UVR'!G169</f>
        <v>#REF!</v>
      </c>
      <c r="AB174" s="114">
        <f t="shared" si="24"/>
        <v>0</v>
      </c>
      <c r="AC174" s="115">
        <v>0</v>
      </c>
      <c r="AD174" s="116" t="e">
        <f t="shared" si="18"/>
        <v>#REF!</v>
      </c>
      <c r="AE174" s="119"/>
      <c r="AF174" s="118"/>
      <c r="AG174" s="118"/>
      <c r="AH174" s="120"/>
      <c r="AJ174" s="112"/>
      <c r="AK174" s="121" t="e">
        <f>+'[3]32 -Proyección producción UVR'!H169</f>
        <v>#REF!</v>
      </c>
      <c r="AL174" s="114">
        <f t="shared" si="25"/>
        <v>0</v>
      </c>
      <c r="AM174" s="115">
        <v>0</v>
      </c>
      <c r="AN174" s="116" t="e">
        <f t="shared" si="19"/>
        <v>#REF!</v>
      </c>
      <c r="AO174" s="119"/>
      <c r="AP174" s="118"/>
      <c r="AQ174" s="118"/>
      <c r="AR174" s="120"/>
      <c r="AT174" s="112"/>
      <c r="AU174" s="114" t="e">
        <f t="shared" si="23"/>
        <v>#REF!</v>
      </c>
      <c r="AV174" s="114">
        <f t="shared" si="23"/>
        <v>0</v>
      </c>
      <c r="AW174" s="115">
        <v>0</v>
      </c>
      <c r="AX174" s="116" t="e">
        <f t="shared" si="20"/>
        <v>#REF!</v>
      </c>
      <c r="AY174" s="119"/>
      <c r="AZ174" s="118"/>
      <c r="BA174" s="118"/>
      <c r="BB174" s="120"/>
    </row>
    <row r="175" spans="2:54">
      <c r="B175" s="253"/>
      <c r="C175" s="256"/>
      <c r="D175" s="99" t="s">
        <v>354</v>
      </c>
      <c r="E175" s="122" t="s">
        <v>355</v>
      </c>
      <c r="F175" s="112"/>
      <c r="G175" s="113"/>
      <c r="H175" s="114"/>
      <c r="I175" s="115" t="e">
        <f>+'[3]5 -Produccion '!J171/4965</f>
        <v>#REF!</v>
      </c>
      <c r="J175" s="116">
        <f t="shared" si="21"/>
        <v>0</v>
      </c>
      <c r="K175" s="117"/>
      <c r="L175" s="114"/>
      <c r="M175" s="115"/>
      <c r="N175" s="116"/>
      <c r="P175" s="112"/>
      <c r="Q175" s="118">
        <f>'[2]32 -Proyección producción UVR'!F170</f>
        <v>0</v>
      </c>
      <c r="R175" s="127"/>
      <c r="S175" s="115">
        <v>0</v>
      </c>
      <c r="T175" s="116">
        <f t="shared" si="22"/>
        <v>0</v>
      </c>
      <c r="U175" s="119"/>
      <c r="V175" s="118"/>
      <c r="W175" s="118"/>
      <c r="X175" s="120"/>
      <c r="Z175" s="112"/>
      <c r="AA175" s="118" t="e">
        <f>+'[3]32 -Proyección producción UVR'!G170</f>
        <v>#REF!</v>
      </c>
      <c r="AB175" s="114">
        <f t="shared" si="24"/>
        <v>0</v>
      </c>
      <c r="AC175" s="115">
        <v>0</v>
      </c>
      <c r="AD175" s="116" t="e">
        <f t="shared" si="18"/>
        <v>#REF!</v>
      </c>
      <c r="AE175" s="119"/>
      <c r="AF175" s="118"/>
      <c r="AG175" s="118"/>
      <c r="AH175" s="120"/>
      <c r="AJ175" s="112"/>
      <c r="AK175" s="121" t="e">
        <f>+'[3]32 -Proyección producción UVR'!H170</f>
        <v>#REF!</v>
      </c>
      <c r="AL175" s="114">
        <f t="shared" si="25"/>
        <v>0</v>
      </c>
      <c r="AM175" s="115">
        <v>0</v>
      </c>
      <c r="AN175" s="116" t="e">
        <f t="shared" si="19"/>
        <v>#REF!</v>
      </c>
      <c r="AO175" s="119"/>
      <c r="AP175" s="118"/>
      <c r="AQ175" s="118"/>
      <c r="AR175" s="120"/>
      <c r="AT175" s="112"/>
      <c r="AU175" s="114" t="e">
        <f t="shared" si="23"/>
        <v>#REF!</v>
      </c>
      <c r="AV175" s="114">
        <f t="shared" si="23"/>
        <v>0</v>
      </c>
      <c r="AW175" s="115">
        <v>0</v>
      </c>
      <c r="AX175" s="116" t="e">
        <f t="shared" si="20"/>
        <v>#REF!</v>
      </c>
      <c r="AY175" s="119"/>
      <c r="AZ175" s="118"/>
      <c r="BA175" s="118"/>
      <c r="BB175" s="120"/>
    </row>
    <row r="176" spans="2:54">
      <c r="B176" s="253"/>
      <c r="C176" s="256"/>
      <c r="D176" s="99" t="s">
        <v>356</v>
      </c>
      <c r="E176" s="122" t="s">
        <v>357</v>
      </c>
      <c r="F176" s="112"/>
      <c r="G176" s="113"/>
      <c r="H176" s="114"/>
      <c r="I176" s="115" t="e">
        <f>+'[3]5 -Produccion '!J172/4965</f>
        <v>#REF!</v>
      </c>
      <c r="J176" s="116">
        <f t="shared" si="21"/>
        <v>0</v>
      </c>
      <c r="K176" s="117"/>
      <c r="L176" s="114"/>
      <c r="M176" s="115"/>
      <c r="N176" s="116"/>
      <c r="P176" s="112"/>
      <c r="Q176" s="118">
        <f>'[2]32 -Proyección producción UVR'!F171</f>
        <v>0</v>
      </c>
      <c r="R176" s="127"/>
      <c r="S176" s="115">
        <v>0</v>
      </c>
      <c r="T176" s="116">
        <f t="shared" si="22"/>
        <v>0</v>
      </c>
      <c r="U176" s="119"/>
      <c r="V176" s="118"/>
      <c r="W176" s="118"/>
      <c r="X176" s="120"/>
      <c r="Z176" s="112"/>
      <c r="AA176" s="118" t="e">
        <f>+'[3]32 -Proyección producción UVR'!G171</f>
        <v>#REF!</v>
      </c>
      <c r="AB176" s="114">
        <f t="shared" si="24"/>
        <v>0</v>
      </c>
      <c r="AC176" s="115">
        <v>0</v>
      </c>
      <c r="AD176" s="116" t="e">
        <f t="shared" si="18"/>
        <v>#REF!</v>
      </c>
      <c r="AE176" s="119"/>
      <c r="AF176" s="118"/>
      <c r="AG176" s="118"/>
      <c r="AH176" s="120"/>
      <c r="AJ176" s="112"/>
      <c r="AK176" s="121" t="e">
        <f>+'[3]32 -Proyección producción UVR'!H171</f>
        <v>#REF!</v>
      </c>
      <c r="AL176" s="114">
        <f t="shared" si="25"/>
        <v>0</v>
      </c>
      <c r="AM176" s="115">
        <v>0</v>
      </c>
      <c r="AN176" s="116" t="e">
        <f t="shared" si="19"/>
        <v>#REF!</v>
      </c>
      <c r="AO176" s="119"/>
      <c r="AP176" s="118"/>
      <c r="AQ176" s="118"/>
      <c r="AR176" s="120"/>
      <c r="AT176" s="112"/>
      <c r="AU176" s="114" t="e">
        <f t="shared" si="23"/>
        <v>#REF!</v>
      </c>
      <c r="AV176" s="114">
        <f t="shared" si="23"/>
        <v>0</v>
      </c>
      <c r="AW176" s="115">
        <v>0</v>
      </c>
      <c r="AX176" s="116" t="e">
        <f t="shared" si="20"/>
        <v>#REF!</v>
      </c>
      <c r="AY176" s="119"/>
      <c r="AZ176" s="118"/>
      <c r="BA176" s="118"/>
      <c r="BB176" s="120"/>
    </row>
    <row r="177" spans="2:54">
      <c r="B177" s="253"/>
      <c r="C177" s="256"/>
      <c r="D177" s="99" t="s">
        <v>358</v>
      </c>
      <c r="E177" s="122" t="s">
        <v>359</v>
      </c>
      <c r="F177" s="112"/>
      <c r="G177" s="113"/>
      <c r="H177" s="114"/>
      <c r="I177" s="115" t="e">
        <f>+'[3]5 -Produccion '!J173/4965</f>
        <v>#REF!</v>
      </c>
      <c r="J177" s="116">
        <f t="shared" si="21"/>
        <v>0</v>
      </c>
      <c r="K177" s="117"/>
      <c r="L177" s="114"/>
      <c r="M177" s="115"/>
      <c r="N177" s="116"/>
      <c r="P177" s="112"/>
      <c r="Q177" s="118">
        <f>'[2]32 -Proyección producción UVR'!F172</f>
        <v>0</v>
      </c>
      <c r="R177" s="127"/>
      <c r="S177" s="115">
        <v>0</v>
      </c>
      <c r="T177" s="116">
        <f t="shared" si="22"/>
        <v>0</v>
      </c>
      <c r="U177" s="119"/>
      <c r="V177" s="118"/>
      <c r="W177" s="118"/>
      <c r="X177" s="120"/>
      <c r="Z177" s="112"/>
      <c r="AA177" s="118" t="e">
        <f>+'[3]32 -Proyección producción UVR'!G172</f>
        <v>#REF!</v>
      </c>
      <c r="AB177" s="114">
        <f t="shared" si="24"/>
        <v>0</v>
      </c>
      <c r="AC177" s="115">
        <v>0</v>
      </c>
      <c r="AD177" s="116" t="e">
        <f t="shared" si="18"/>
        <v>#REF!</v>
      </c>
      <c r="AE177" s="119"/>
      <c r="AF177" s="118"/>
      <c r="AG177" s="118"/>
      <c r="AH177" s="120"/>
      <c r="AJ177" s="112"/>
      <c r="AK177" s="121" t="e">
        <f>+'[3]32 -Proyección producción UVR'!H172</f>
        <v>#REF!</v>
      </c>
      <c r="AL177" s="114">
        <f t="shared" si="25"/>
        <v>0</v>
      </c>
      <c r="AM177" s="115">
        <v>0</v>
      </c>
      <c r="AN177" s="116" t="e">
        <f t="shared" si="19"/>
        <v>#REF!</v>
      </c>
      <c r="AO177" s="119"/>
      <c r="AP177" s="118"/>
      <c r="AQ177" s="118"/>
      <c r="AR177" s="120"/>
      <c r="AT177" s="112"/>
      <c r="AU177" s="114" t="e">
        <f t="shared" si="23"/>
        <v>#REF!</v>
      </c>
      <c r="AV177" s="114">
        <f t="shared" si="23"/>
        <v>0</v>
      </c>
      <c r="AW177" s="115">
        <v>0</v>
      </c>
      <c r="AX177" s="116" t="e">
        <f t="shared" si="20"/>
        <v>#REF!</v>
      </c>
      <c r="AY177" s="119"/>
      <c r="AZ177" s="118"/>
      <c r="BA177" s="118"/>
      <c r="BB177" s="120"/>
    </row>
    <row r="178" spans="2:54" ht="10.8" thickBot="1">
      <c r="B178" s="254"/>
      <c r="C178" s="258"/>
      <c r="D178" s="99" t="s">
        <v>360</v>
      </c>
      <c r="E178" s="122" t="s">
        <v>216</v>
      </c>
      <c r="F178" s="112"/>
      <c r="G178" s="113"/>
      <c r="H178" s="114"/>
      <c r="I178" s="115" t="e">
        <f>+'[3]5 -Produccion '!J174/4965</f>
        <v>#REF!</v>
      </c>
      <c r="J178" s="116">
        <f t="shared" si="21"/>
        <v>0</v>
      </c>
      <c r="K178" s="117"/>
      <c r="L178" s="114"/>
      <c r="M178" s="115"/>
      <c r="N178" s="116"/>
      <c r="P178" s="112"/>
      <c r="Q178" s="118">
        <f>'[2]32 -Proyección producción UVR'!F173</f>
        <v>0</v>
      </c>
      <c r="R178" s="127"/>
      <c r="S178" s="115">
        <v>0</v>
      </c>
      <c r="T178" s="116">
        <f t="shared" si="22"/>
        <v>0</v>
      </c>
      <c r="U178" s="119"/>
      <c r="V178" s="118"/>
      <c r="W178" s="118"/>
      <c r="X178" s="120"/>
      <c r="Z178" s="112"/>
      <c r="AA178" s="118" t="e">
        <f>+'[3]32 -Proyección producción UVR'!G173</f>
        <v>#REF!</v>
      </c>
      <c r="AB178" s="114">
        <f t="shared" si="24"/>
        <v>0</v>
      </c>
      <c r="AC178" s="115">
        <v>0</v>
      </c>
      <c r="AD178" s="116" t="e">
        <f t="shared" si="18"/>
        <v>#REF!</v>
      </c>
      <c r="AE178" s="119"/>
      <c r="AF178" s="118"/>
      <c r="AG178" s="118"/>
      <c r="AH178" s="120"/>
      <c r="AJ178" s="112"/>
      <c r="AK178" s="121" t="e">
        <f>+'[3]32 -Proyección producción UVR'!H173</f>
        <v>#REF!</v>
      </c>
      <c r="AL178" s="114">
        <f t="shared" si="25"/>
        <v>0</v>
      </c>
      <c r="AM178" s="115">
        <v>0</v>
      </c>
      <c r="AN178" s="116" t="e">
        <f t="shared" si="19"/>
        <v>#REF!</v>
      </c>
      <c r="AO178" s="119"/>
      <c r="AP178" s="118"/>
      <c r="AQ178" s="118"/>
      <c r="AR178" s="120"/>
      <c r="AT178" s="112"/>
      <c r="AU178" s="114" t="e">
        <f t="shared" si="23"/>
        <v>#REF!</v>
      </c>
      <c r="AV178" s="114">
        <f t="shared" si="23"/>
        <v>0</v>
      </c>
      <c r="AW178" s="115">
        <v>0</v>
      </c>
      <c r="AX178" s="116" t="e">
        <f t="shared" si="20"/>
        <v>#REF!</v>
      </c>
      <c r="AY178" s="119"/>
      <c r="AZ178" s="118"/>
      <c r="BA178" s="118"/>
      <c r="BB178" s="120"/>
    </row>
    <row r="179" spans="2:54">
      <c r="B179" s="252" t="s">
        <v>32</v>
      </c>
      <c r="C179" s="259" t="s">
        <v>37</v>
      </c>
      <c r="D179" s="99" t="s">
        <v>361</v>
      </c>
      <c r="E179" s="122" t="s">
        <v>362</v>
      </c>
      <c r="F179" s="112"/>
      <c r="G179" s="113"/>
      <c r="H179" s="114"/>
      <c r="I179" s="115" t="e">
        <f>+'[3]5 -Produccion '!J175/4965</f>
        <v>#REF!</v>
      </c>
      <c r="J179" s="116">
        <f t="shared" si="21"/>
        <v>0</v>
      </c>
      <c r="K179" s="117"/>
      <c r="L179" s="114"/>
      <c r="M179" s="115"/>
      <c r="N179" s="116"/>
      <c r="P179" s="112"/>
      <c r="Q179" s="118">
        <f>'[2]32 -Proyección producción UVR'!F174</f>
        <v>0</v>
      </c>
      <c r="R179" s="127"/>
      <c r="S179" s="115">
        <v>0</v>
      </c>
      <c r="T179" s="116">
        <f t="shared" si="22"/>
        <v>0</v>
      </c>
      <c r="U179" s="119"/>
      <c r="V179" s="118"/>
      <c r="W179" s="118"/>
      <c r="X179" s="120"/>
      <c r="Z179" s="112"/>
      <c r="AA179" s="118" t="e">
        <f>+'[3]32 -Proyección producción UVR'!G174</f>
        <v>#REF!</v>
      </c>
      <c r="AB179" s="114">
        <f t="shared" si="24"/>
        <v>0</v>
      </c>
      <c r="AC179" s="115">
        <v>0</v>
      </c>
      <c r="AD179" s="116" t="e">
        <f t="shared" si="18"/>
        <v>#REF!</v>
      </c>
      <c r="AE179" s="119"/>
      <c r="AF179" s="118"/>
      <c r="AG179" s="118"/>
      <c r="AH179" s="120"/>
      <c r="AJ179" s="112"/>
      <c r="AK179" s="121" t="e">
        <f>+'[3]32 -Proyección producción UVR'!H174</f>
        <v>#REF!</v>
      </c>
      <c r="AL179" s="114">
        <f t="shared" si="25"/>
        <v>0</v>
      </c>
      <c r="AM179" s="115">
        <v>0</v>
      </c>
      <c r="AN179" s="116" t="e">
        <f t="shared" si="19"/>
        <v>#REF!</v>
      </c>
      <c r="AO179" s="119"/>
      <c r="AP179" s="118"/>
      <c r="AQ179" s="118"/>
      <c r="AR179" s="120"/>
      <c r="AT179" s="112"/>
      <c r="AU179" s="114" t="e">
        <f t="shared" si="23"/>
        <v>#REF!</v>
      </c>
      <c r="AV179" s="114">
        <f t="shared" si="23"/>
        <v>0</v>
      </c>
      <c r="AW179" s="115">
        <v>0</v>
      </c>
      <c r="AX179" s="116" t="e">
        <f t="shared" si="20"/>
        <v>#REF!</v>
      </c>
      <c r="AY179" s="119"/>
      <c r="AZ179" s="118"/>
      <c r="BA179" s="118"/>
      <c r="BB179" s="120"/>
    </row>
    <row r="180" spans="2:54">
      <c r="B180" s="253"/>
      <c r="C180" s="256"/>
      <c r="D180" s="99" t="s">
        <v>363</v>
      </c>
      <c r="E180" s="122" t="s">
        <v>364</v>
      </c>
      <c r="F180" s="112"/>
      <c r="G180" s="113"/>
      <c r="H180" s="114"/>
      <c r="I180" s="115" t="e">
        <f>+'[3]5 -Produccion '!J176/4965</f>
        <v>#REF!</v>
      </c>
      <c r="J180" s="116">
        <f t="shared" si="21"/>
        <v>0</v>
      </c>
      <c r="K180" s="117"/>
      <c r="L180" s="114"/>
      <c r="M180" s="115"/>
      <c r="N180" s="116"/>
      <c r="P180" s="112"/>
      <c r="Q180" s="118">
        <f>'[2]32 -Proyección producción UVR'!F175</f>
        <v>0</v>
      </c>
      <c r="R180" s="127"/>
      <c r="S180" s="115">
        <v>0</v>
      </c>
      <c r="T180" s="116">
        <f t="shared" si="22"/>
        <v>0</v>
      </c>
      <c r="U180" s="119"/>
      <c r="V180" s="118"/>
      <c r="W180" s="118"/>
      <c r="X180" s="120"/>
      <c r="Z180" s="112"/>
      <c r="AA180" s="118" t="e">
        <f>+'[3]32 -Proyección producción UVR'!G175</f>
        <v>#REF!</v>
      </c>
      <c r="AB180" s="114">
        <f t="shared" si="24"/>
        <v>0</v>
      </c>
      <c r="AC180" s="115">
        <v>0</v>
      </c>
      <c r="AD180" s="116" t="e">
        <f t="shared" si="18"/>
        <v>#REF!</v>
      </c>
      <c r="AE180" s="119"/>
      <c r="AF180" s="118"/>
      <c r="AG180" s="118"/>
      <c r="AH180" s="120"/>
      <c r="AJ180" s="112"/>
      <c r="AK180" s="121" t="e">
        <f>+'[3]32 -Proyección producción UVR'!H175</f>
        <v>#REF!</v>
      </c>
      <c r="AL180" s="114">
        <f t="shared" si="25"/>
        <v>0</v>
      </c>
      <c r="AM180" s="115">
        <v>0</v>
      </c>
      <c r="AN180" s="116" t="e">
        <f t="shared" si="19"/>
        <v>#REF!</v>
      </c>
      <c r="AO180" s="119"/>
      <c r="AP180" s="118"/>
      <c r="AQ180" s="118"/>
      <c r="AR180" s="120"/>
      <c r="AT180" s="112"/>
      <c r="AU180" s="114" t="e">
        <f t="shared" si="23"/>
        <v>#REF!</v>
      </c>
      <c r="AV180" s="114">
        <f t="shared" si="23"/>
        <v>0</v>
      </c>
      <c r="AW180" s="115">
        <v>0</v>
      </c>
      <c r="AX180" s="116" t="e">
        <f t="shared" si="20"/>
        <v>#REF!</v>
      </c>
      <c r="AY180" s="119"/>
      <c r="AZ180" s="118"/>
      <c r="BA180" s="118"/>
      <c r="BB180" s="120"/>
    </row>
    <row r="181" spans="2:54" ht="10.8" thickBot="1">
      <c r="B181" s="253"/>
      <c r="C181" s="257"/>
      <c r="D181" s="99" t="s">
        <v>365</v>
      </c>
      <c r="E181" s="122" t="s">
        <v>366</v>
      </c>
      <c r="F181" s="112"/>
      <c r="G181" s="113"/>
      <c r="H181" s="114"/>
      <c r="I181" s="115" t="e">
        <f>+'[3]5 -Produccion '!J177/4965</f>
        <v>#REF!</v>
      </c>
      <c r="J181" s="116">
        <f t="shared" si="21"/>
        <v>0</v>
      </c>
      <c r="K181" s="117"/>
      <c r="L181" s="114"/>
      <c r="M181" s="115"/>
      <c r="N181" s="116"/>
      <c r="P181" s="112"/>
      <c r="Q181" s="118">
        <f>'[2]32 -Proyección producción UVR'!F176</f>
        <v>0</v>
      </c>
      <c r="R181" s="127"/>
      <c r="S181" s="115">
        <v>0</v>
      </c>
      <c r="T181" s="116">
        <f t="shared" si="22"/>
        <v>0</v>
      </c>
      <c r="U181" s="119"/>
      <c r="V181" s="118"/>
      <c r="W181" s="118"/>
      <c r="X181" s="120"/>
      <c r="Z181" s="112"/>
      <c r="AA181" s="118" t="e">
        <f>+'[3]32 -Proyección producción UVR'!G176</f>
        <v>#REF!</v>
      </c>
      <c r="AB181" s="114">
        <f t="shared" si="24"/>
        <v>0</v>
      </c>
      <c r="AC181" s="115">
        <v>0</v>
      </c>
      <c r="AD181" s="116" t="e">
        <f t="shared" si="18"/>
        <v>#REF!</v>
      </c>
      <c r="AE181" s="119"/>
      <c r="AF181" s="118"/>
      <c r="AG181" s="118"/>
      <c r="AH181" s="120"/>
      <c r="AJ181" s="112"/>
      <c r="AK181" s="121" t="e">
        <f>+'[3]32 -Proyección producción UVR'!H176</f>
        <v>#REF!</v>
      </c>
      <c r="AL181" s="114">
        <f t="shared" si="25"/>
        <v>0</v>
      </c>
      <c r="AM181" s="115">
        <v>0</v>
      </c>
      <c r="AN181" s="116" t="e">
        <f t="shared" si="19"/>
        <v>#REF!</v>
      </c>
      <c r="AO181" s="119"/>
      <c r="AP181" s="118"/>
      <c r="AQ181" s="118"/>
      <c r="AR181" s="120"/>
      <c r="AT181" s="112"/>
      <c r="AU181" s="114" t="e">
        <f t="shared" si="23"/>
        <v>#REF!</v>
      </c>
      <c r="AV181" s="114">
        <f t="shared" si="23"/>
        <v>0</v>
      </c>
      <c r="AW181" s="115">
        <v>0</v>
      </c>
      <c r="AX181" s="116" t="e">
        <f t="shared" si="20"/>
        <v>#REF!</v>
      </c>
      <c r="AY181" s="119"/>
      <c r="AZ181" s="118"/>
      <c r="BA181" s="118"/>
      <c r="BB181" s="120"/>
    </row>
    <row r="182" spans="2:54">
      <c r="B182" s="253"/>
      <c r="C182" s="255" t="s">
        <v>33</v>
      </c>
      <c r="D182" s="144" t="s">
        <v>97</v>
      </c>
      <c r="E182" s="145" t="s">
        <v>98</v>
      </c>
      <c r="F182" s="112"/>
      <c r="G182" s="124"/>
      <c r="H182" s="114"/>
      <c r="I182" s="123">
        <f>+'[3]5 -Produccion '!J178/4965</f>
        <v>0.46002014098690835</v>
      </c>
      <c r="J182" s="116">
        <f t="shared" si="21"/>
        <v>0</v>
      </c>
      <c r="K182" s="117"/>
      <c r="L182" s="114"/>
      <c r="M182" s="115"/>
      <c r="N182" s="116"/>
      <c r="P182" s="112" t="s">
        <v>414</v>
      </c>
      <c r="Q182" s="118">
        <f>'[2]32 -Proyección producción UVR'!F177</f>
        <v>0</v>
      </c>
      <c r="R182" s="114">
        <f>H182+(H182*3%)</f>
        <v>0</v>
      </c>
      <c r="S182" s="115">
        <v>0.46002014098690835</v>
      </c>
      <c r="T182" s="116">
        <f t="shared" si="22"/>
        <v>0</v>
      </c>
      <c r="U182" s="119"/>
      <c r="V182" s="118"/>
      <c r="W182" s="118"/>
      <c r="X182" s="120"/>
      <c r="Z182" s="112" t="s">
        <v>414</v>
      </c>
      <c r="AA182" s="118">
        <f>+'[3]32 -Proyección producción UVR'!G177</f>
        <v>2090</v>
      </c>
      <c r="AB182" s="114">
        <f t="shared" si="24"/>
        <v>0</v>
      </c>
      <c r="AC182" s="115">
        <v>0.46002014098690835</v>
      </c>
      <c r="AD182" s="116">
        <f t="shared" si="18"/>
        <v>0</v>
      </c>
      <c r="AE182" s="119"/>
      <c r="AF182" s="118"/>
      <c r="AG182" s="118"/>
      <c r="AH182" s="120"/>
      <c r="AJ182" s="112" t="s">
        <v>414</v>
      </c>
      <c r="AK182" s="121">
        <f>+'[3]32 -Proyección producción UVR'!H177</f>
        <v>2048</v>
      </c>
      <c r="AL182" s="114">
        <f t="shared" si="25"/>
        <v>0</v>
      </c>
      <c r="AM182" s="115">
        <v>0.46002014098690835</v>
      </c>
      <c r="AN182" s="116">
        <f t="shared" si="19"/>
        <v>0</v>
      </c>
      <c r="AO182" s="119"/>
      <c r="AP182" s="118"/>
      <c r="AQ182" s="118"/>
      <c r="AR182" s="120"/>
      <c r="AT182" s="112" t="s">
        <v>414</v>
      </c>
      <c r="AU182" s="114">
        <f t="shared" si="23"/>
        <v>2109.44</v>
      </c>
      <c r="AV182" s="114">
        <f t="shared" si="23"/>
        <v>0</v>
      </c>
      <c r="AW182" s="115">
        <v>0.46002014098690835</v>
      </c>
      <c r="AX182" s="116">
        <f t="shared" si="20"/>
        <v>0</v>
      </c>
      <c r="AY182" s="119"/>
      <c r="AZ182" s="118"/>
      <c r="BA182" s="118"/>
      <c r="BB182" s="120"/>
    </row>
    <row r="183" spans="2:54">
      <c r="B183" s="253"/>
      <c r="C183" s="256"/>
      <c r="D183" s="144" t="s">
        <v>99</v>
      </c>
      <c r="E183" s="145" t="s">
        <v>100</v>
      </c>
      <c r="F183" s="112"/>
      <c r="G183" s="113"/>
      <c r="H183" s="114"/>
      <c r="I183" s="115" t="e">
        <f>+'[3]5 -Produccion '!J179/4965</f>
        <v>#REF!</v>
      </c>
      <c r="J183" s="116">
        <f t="shared" si="21"/>
        <v>0</v>
      </c>
      <c r="K183" s="117"/>
      <c r="L183" s="114"/>
      <c r="M183" s="115"/>
      <c r="N183" s="116"/>
      <c r="P183" s="112"/>
      <c r="Q183" s="118">
        <f>'[2]32 -Proyección producción UVR'!F178</f>
        <v>0</v>
      </c>
      <c r="R183" s="127"/>
      <c r="S183" s="115">
        <v>0</v>
      </c>
      <c r="T183" s="116">
        <f t="shared" si="22"/>
        <v>0</v>
      </c>
      <c r="U183" s="119"/>
      <c r="V183" s="118"/>
      <c r="W183" s="118"/>
      <c r="X183" s="120"/>
      <c r="Z183" s="112"/>
      <c r="AA183" s="118" t="e">
        <f>+'[3]32 -Proyección producción UVR'!G178</f>
        <v>#REF!</v>
      </c>
      <c r="AB183" s="114">
        <f t="shared" si="24"/>
        <v>0</v>
      </c>
      <c r="AC183" s="115">
        <v>0</v>
      </c>
      <c r="AD183" s="116" t="e">
        <f t="shared" si="18"/>
        <v>#REF!</v>
      </c>
      <c r="AE183" s="119"/>
      <c r="AF183" s="118"/>
      <c r="AG183" s="118"/>
      <c r="AH183" s="120"/>
      <c r="AJ183" s="112"/>
      <c r="AK183" s="121" t="e">
        <f>+'[3]32 -Proyección producción UVR'!H178</f>
        <v>#REF!</v>
      </c>
      <c r="AL183" s="114">
        <f t="shared" si="25"/>
        <v>0</v>
      </c>
      <c r="AM183" s="115">
        <v>0</v>
      </c>
      <c r="AN183" s="116" t="e">
        <f t="shared" si="19"/>
        <v>#REF!</v>
      </c>
      <c r="AO183" s="119"/>
      <c r="AP183" s="118"/>
      <c r="AQ183" s="118"/>
      <c r="AR183" s="120"/>
      <c r="AT183" s="112"/>
      <c r="AU183" s="114" t="e">
        <f t="shared" si="23"/>
        <v>#REF!</v>
      </c>
      <c r="AV183" s="114">
        <f t="shared" si="23"/>
        <v>0</v>
      </c>
      <c r="AW183" s="115">
        <v>0</v>
      </c>
      <c r="AX183" s="116" t="e">
        <f t="shared" si="20"/>
        <v>#REF!</v>
      </c>
      <c r="AY183" s="119"/>
      <c r="AZ183" s="118"/>
      <c r="BA183" s="118"/>
      <c r="BB183" s="120"/>
    </row>
    <row r="184" spans="2:54">
      <c r="B184" s="253"/>
      <c r="C184" s="256"/>
      <c r="D184" s="144" t="s">
        <v>167</v>
      </c>
      <c r="E184" s="145" t="s">
        <v>168</v>
      </c>
      <c r="F184" s="112"/>
      <c r="G184" s="113"/>
      <c r="H184" s="114"/>
      <c r="I184" s="115" t="e">
        <f>+'[3]5 -Produccion '!J180/4965</f>
        <v>#REF!</v>
      </c>
      <c r="J184" s="116">
        <f t="shared" si="21"/>
        <v>0</v>
      </c>
      <c r="K184" s="117"/>
      <c r="L184" s="114"/>
      <c r="M184" s="115"/>
      <c r="N184" s="116"/>
      <c r="P184" s="112"/>
      <c r="Q184" s="118">
        <f>'[2]32 -Proyección producción UVR'!F179</f>
        <v>0</v>
      </c>
      <c r="R184" s="127"/>
      <c r="S184" s="115">
        <v>0</v>
      </c>
      <c r="T184" s="116">
        <f t="shared" si="22"/>
        <v>0</v>
      </c>
      <c r="U184" s="119"/>
      <c r="V184" s="118"/>
      <c r="W184" s="118"/>
      <c r="X184" s="120"/>
      <c r="Z184" s="112"/>
      <c r="AA184" s="118" t="e">
        <f>+'[3]32 -Proyección producción UVR'!G179</f>
        <v>#REF!</v>
      </c>
      <c r="AB184" s="114">
        <f t="shared" si="24"/>
        <v>0</v>
      </c>
      <c r="AC184" s="115">
        <v>0</v>
      </c>
      <c r="AD184" s="116" t="e">
        <f t="shared" si="18"/>
        <v>#REF!</v>
      </c>
      <c r="AE184" s="119"/>
      <c r="AF184" s="118"/>
      <c r="AG184" s="118"/>
      <c r="AH184" s="120"/>
      <c r="AJ184" s="112"/>
      <c r="AK184" s="121" t="e">
        <f>+'[3]32 -Proyección producción UVR'!H179</f>
        <v>#REF!</v>
      </c>
      <c r="AL184" s="114">
        <f t="shared" si="25"/>
        <v>0</v>
      </c>
      <c r="AM184" s="115">
        <v>0</v>
      </c>
      <c r="AN184" s="116" t="e">
        <f t="shared" si="19"/>
        <v>#REF!</v>
      </c>
      <c r="AO184" s="119"/>
      <c r="AP184" s="118"/>
      <c r="AQ184" s="118"/>
      <c r="AR184" s="120"/>
      <c r="AT184" s="112"/>
      <c r="AU184" s="114" t="e">
        <f t="shared" si="23"/>
        <v>#REF!</v>
      </c>
      <c r="AV184" s="114">
        <f t="shared" si="23"/>
        <v>0</v>
      </c>
      <c r="AW184" s="115">
        <v>0</v>
      </c>
      <c r="AX184" s="116" t="e">
        <f t="shared" si="20"/>
        <v>#REF!</v>
      </c>
      <c r="AY184" s="119"/>
      <c r="AZ184" s="118"/>
      <c r="BA184" s="118"/>
      <c r="BB184" s="120"/>
    </row>
    <row r="185" spans="2:54">
      <c r="B185" s="253"/>
      <c r="C185" s="256"/>
      <c r="D185" s="144" t="s">
        <v>169</v>
      </c>
      <c r="E185" s="145" t="s">
        <v>170</v>
      </c>
      <c r="F185" s="112"/>
      <c r="G185" s="124"/>
      <c r="H185" s="114"/>
      <c r="I185" s="123">
        <f>+'[3]5 -Produccion '!J181/4965</f>
        <v>5.6797583081570999E-2</v>
      </c>
      <c r="J185" s="116">
        <f t="shared" si="21"/>
        <v>0</v>
      </c>
      <c r="K185" s="117"/>
      <c r="L185" s="114"/>
      <c r="M185" s="115"/>
      <c r="N185" s="116"/>
      <c r="P185" s="112" t="s">
        <v>414</v>
      </c>
      <c r="Q185" s="118">
        <f>'[2]32 -Proyección producción UVR'!F180</f>
        <v>0</v>
      </c>
      <c r="R185" s="114">
        <f t="shared" ref="R185:R196" si="26">H185+(H185*3%)</f>
        <v>0</v>
      </c>
      <c r="S185" s="115">
        <v>5.6797583081570999E-2</v>
      </c>
      <c r="T185" s="116">
        <f t="shared" si="22"/>
        <v>0</v>
      </c>
      <c r="U185" s="119"/>
      <c r="V185" s="118"/>
      <c r="W185" s="118"/>
      <c r="X185" s="120"/>
      <c r="Z185" s="112" t="s">
        <v>414</v>
      </c>
      <c r="AA185" s="118">
        <f>+'[3]32 -Proyección producción UVR'!G180</f>
        <v>228</v>
      </c>
      <c r="AB185" s="114">
        <f t="shared" si="24"/>
        <v>0</v>
      </c>
      <c r="AC185" s="115">
        <v>5.6797583081570999E-2</v>
      </c>
      <c r="AD185" s="116">
        <f t="shared" si="18"/>
        <v>0</v>
      </c>
      <c r="AE185" s="119"/>
      <c r="AF185" s="118"/>
      <c r="AG185" s="118"/>
      <c r="AH185" s="120"/>
      <c r="AJ185" s="112" t="s">
        <v>414</v>
      </c>
      <c r="AK185" s="121">
        <f>+'[3]32 -Proyección producción UVR'!H180</f>
        <v>224</v>
      </c>
      <c r="AL185" s="114">
        <f t="shared" si="25"/>
        <v>0</v>
      </c>
      <c r="AM185" s="115">
        <v>5.6797583081570999E-2</v>
      </c>
      <c r="AN185" s="116">
        <f t="shared" si="19"/>
        <v>0</v>
      </c>
      <c r="AO185" s="119"/>
      <c r="AP185" s="118"/>
      <c r="AQ185" s="118"/>
      <c r="AR185" s="120"/>
      <c r="AT185" s="112" t="s">
        <v>414</v>
      </c>
      <c r="AU185" s="114">
        <f t="shared" si="23"/>
        <v>230.72</v>
      </c>
      <c r="AV185" s="114">
        <f t="shared" si="23"/>
        <v>0</v>
      </c>
      <c r="AW185" s="115">
        <v>5.6797583081570999E-2</v>
      </c>
      <c r="AX185" s="116">
        <f t="shared" si="20"/>
        <v>0</v>
      </c>
      <c r="AY185" s="119"/>
      <c r="AZ185" s="118"/>
      <c r="BA185" s="118"/>
      <c r="BB185" s="120"/>
    </row>
    <row r="186" spans="2:54" ht="10.8" thickBot="1">
      <c r="B186" s="253"/>
      <c r="C186" s="257"/>
      <c r="D186" s="99" t="s">
        <v>367</v>
      </c>
      <c r="E186" s="122" t="s">
        <v>368</v>
      </c>
      <c r="F186" s="112"/>
      <c r="G186" s="113"/>
      <c r="H186" s="114"/>
      <c r="I186" s="115" t="e">
        <f>+'[3]5 -Produccion '!J182/4965</f>
        <v>#REF!</v>
      </c>
      <c r="J186" s="116">
        <f t="shared" si="21"/>
        <v>0</v>
      </c>
      <c r="K186" s="117"/>
      <c r="L186" s="114"/>
      <c r="M186" s="115"/>
      <c r="N186" s="116"/>
      <c r="P186" s="112"/>
      <c r="Q186" s="118">
        <f>'[2]32 -Proyección producción UVR'!F181</f>
        <v>0</v>
      </c>
      <c r="R186" s="114">
        <f t="shared" si="26"/>
        <v>0</v>
      </c>
      <c r="S186" s="115">
        <v>0</v>
      </c>
      <c r="T186" s="116">
        <f t="shared" si="22"/>
        <v>0</v>
      </c>
      <c r="U186" s="119"/>
      <c r="V186" s="118"/>
      <c r="W186" s="118"/>
      <c r="X186" s="120"/>
      <c r="Z186" s="112"/>
      <c r="AA186" s="118" t="e">
        <f>+'[3]32 -Proyección producción UVR'!G181</f>
        <v>#REF!</v>
      </c>
      <c r="AB186" s="114">
        <f t="shared" si="24"/>
        <v>0</v>
      </c>
      <c r="AC186" s="115">
        <v>0</v>
      </c>
      <c r="AD186" s="116" t="e">
        <f t="shared" si="18"/>
        <v>#REF!</v>
      </c>
      <c r="AE186" s="119"/>
      <c r="AF186" s="118"/>
      <c r="AG186" s="118"/>
      <c r="AH186" s="120"/>
      <c r="AJ186" s="112"/>
      <c r="AK186" s="121" t="e">
        <f>+'[3]32 -Proyección producción UVR'!H181</f>
        <v>#REF!</v>
      </c>
      <c r="AL186" s="114">
        <f t="shared" si="25"/>
        <v>0</v>
      </c>
      <c r="AM186" s="115">
        <v>0</v>
      </c>
      <c r="AN186" s="116" t="e">
        <f t="shared" si="19"/>
        <v>#REF!</v>
      </c>
      <c r="AO186" s="119"/>
      <c r="AP186" s="118"/>
      <c r="AQ186" s="118"/>
      <c r="AR186" s="120"/>
      <c r="AT186" s="112"/>
      <c r="AU186" s="114" t="e">
        <f t="shared" si="23"/>
        <v>#REF!</v>
      </c>
      <c r="AV186" s="114">
        <f t="shared" si="23"/>
        <v>0</v>
      </c>
      <c r="AW186" s="115">
        <v>0</v>
      </c>
      <c r="AX186" s="116" t="e">
        <f t="shared" si="20"/>
        <v>#REF!</v>
      </c>
      <c r="AY186" s="119"/>
      <c r="AZ186" s="118"/>
      <c r="BA186" s="118"/>
      <c r="BB186" s="120"/>
    </row>
    <row r="187" spans="2:54" ht="10.8" thickBot="1">
      <c r="B187" s="253"/>
      <c r="C187" s="125" t="s">
        <v>34</v>
      </c>
      <c r="D187" s="99" t="s">
        <v>49</v>
      </c>
      <c r="E187" s="126" t="s">
        <v>49</v>
      </c>
      <c r="F187" s="112"/>
      <c r="G187" s="113"/>
      <c r="H187" s="114"/>
      <c r="I187" s="115" t="e">
        <f>+'[3]5 -Produccion '!J183/4965</f>
        <v>#REF!</v>
      </c>
      <c r="J187" s="116">
        <f t="shared" si="21"/>
        <v>0</v>
      </c>
      <c r="K187" s="117"/>
      <c r="L187" s="114"/>
      <c r="M187" s="115"/>
      <c r="N187" s="116"/>
      <c r="P187" s="112"/>
      <c r="Q187" s="118">
        <f>'[2]32 -Proyección producción UVR'!F182</f>
        <v>0</v>
      </c>
      <c r="R187" s="114">
        <f t="shared" si="26"/>
        <v>0</v>
      </c>
      <c r="S187" s="115">
        <v>0</v>
      </c>
      <c r="T187" s="116">
        <f t="shared" si="22"/>
        <v>0</v>
      </c>
      <c r="U187" s="119"/>
      <c r="V187" s="118"/>
      <c r="W187" s="118"/>
      <c r="X187" s="120"/>
      <c r="Z187" s="112"/>
      <c r="AA187" s="118" t="e">
        <f>+'[3]32 -Proyección producción UVR'!G182</f>
        <v>#REF!</v>
      </c>
      <c r="AB187" s="114">
        <f t="shared" si="24"/>
        <v>0</v>
      </c>
      <c r="AC187" s="115">
        <v>0</v>
      </c>
      <c r="AD187" s="116" t="e">
        <f t="shared" si="18"/>
        <v>#REF!</v>
      </c>
      <c r="AE187" s="119"/>
      <c r="AF187" s="118"/>
      <c r="AG187" s="118"/>
      <c r="AH187" s="120"/>
      <c r="AJ187" s="112"/>
      <c r="AK187" s="121" t="e">
        <f>+'[3]32 -Proyección producción UVR'!H182</f>
        <v>#REF!</v>
      </c>
      <c r="AL187" s="114">
        <f t="shared" si="25"/>
        <v>0</v>
      </c>
      <c r="AM187" s="115">
        <v>0</v>
      </c>
      <c r="AN187" s="116" t="e">
        <f t="shared" si="19"/>
        <v>#REF!</v>
      </c>
      <c r="AO187" s="119"/>
      <c r="AP187" s="118"/>
      <c r="AQ187" s="118"/>
      <c r="AR187" s="120"/>
      <c r="AT187" s="112"/>
      <c r="AU187" s="114" t="e">
        <f t="shared" si="23"/>
        <v>#REF!</v>
      </c>
      <c r="AV187" s="114">
        <f t="shared" si="23"/>
        <v>0</v>
      </c>
      <c r="AW187" s="115">
        <v>0</v>
      </c>
      <c r="AX187" s="116" t="e">
        <f t="shared" si="20"/>
        <v>#REF!</v>
      </c>
      <c r="AY187" s="119"/>
      <c r="AZ187" s="118"/>
      <c r="BA187" s="118"/>
      <c r="BB187" s="120"/>
    </row>
    <row r="188" spans="2:54" ht="10.8" thickBot="1">
      <c r="B188" s="253"/>
      <c r="C188" s="125" t="s">
        <v>35</v>
      </c>
      <c r="D188" s="99" t="s">
        <v>369</v>
      </c>
      <c r="E188" s="122" t="s">
        <v>370</v>
      </c>
      <c r="F188" s="112"/>
      <c r="G188" s="113"/>
      <c r="H188" s="114"/>
      <c r="I188" s="115" t="e">
        <f>+'[3]5 -Produccion '!J184/4965</f>
        <v>#REF!</v>
      </c>
      <c r="J188" s="116">
        <f t="shared" si="21"/>
        <v>0</v>
      </c>
      <c r="K188" s="117"/>
      <c r="L188" s="114"/>
      <c r="M188" s="115"/>
      <c r="N188" s="116"/>
      <c r="P188" s="112"/>
      <c r="Q188" s="118">
        <f>'[2]32 -Proyección producción UVR'!F183</f>
        <v>0</v>
      </c>
      <c r="R188" s="114">
        <f t="shared" si="26"/>
        <v>0</v>
      </c>
      <c r="S188" s="115">
        <v>0</v>
      </c>
      <c r="T188" s="116">
        <f t="shared" si="22"/>
        <v>0</v>
      </c>
      <c r="U188" s="119"/>
      <c r="V188" s="118"/>
      <c r="W188" s="118"/>
      <c r="X188" s="120"/>
      <c r="Z188" s="112"/>
      <c r="AA188" s="118" t="e">
        <f>+'[3]32 -Proyección producción UVR'!G183</f>
        <v>#REF!</v>
      </c>
      <c r="AB188" s="114">
        <f t="shared" si="24"/>
        <v>0</v>
      </c>
      <c r="AC188" s="115">
        <v>0</v>
      </c>
      <c r="AD188" s="116" t="e">
        <f t="shared" si="18"/>
        <v>#REF!</v>
      </c>
      <c r="AE188" s="119"/>
      <c r="AF188" s="118"/>
      <c r="AG188" s="118"/>
      <c r="AH188" s="120"/>
      <c r="AJ188" s="112"/>
      <c r="AK188" s="121" t="e">
        <f>+'[3]32 -Proyección producción UVR'!H183</f>
        <v>#REF!</v>
      </c>
      <c r="AL188" s="114">
        <f t="shared" si="25"/>
        <v>0</v>
      </c>
      <c r="AM188" s="115">
        <v>0</v>
      </c>
      <c r="AN188" s="116" t="e">
        <f t="shared" si="19"/>
        <v>#REF!</v>
      </c>
      <c r="AO188" s="119"/>
      <c r="AP188" s="118"/>
      <c r="AQ188" s="118"/>
      <c r="AR188" s="120"/>
      <c r="AT188" s="112"/>
      <c r="AU188" s="114" t="e">
        <f t="shared" si="23"/>
        <v>#REF!</v>
      </c>
      <c r="AV188" s="114">
        <f t="shared" si="23"/>
        <v>0</v>
      </c>
      <c r="AW188" s="115">
        <v>0</v>
      </c>
      <c r="AX188" s="116" t="e">
        <f t="shared" si="20"/>
        <v>#REF!</v>
      </c>
      <c r="AY188" s="119"/>
      <c r="AZ188" s="118"/>
      <c r="BA188" s="118"/>
      <c r="BB188" s="120"/>
    </row>
    <row r="189" spans="2:54">
      <c r="B189" s="253"/>
      <c r="C189" s="255" t="s">
        <v>36</v>
      </c>
      <c r="D189" s="99" t="s">
        <v>371</v>
      </c>
      <c r="E189" s="146" t="s">
        <v>372</v>
      </c>
      <c r="F189" s="112"/>
      <c r="G189" s="113"/>
      <c r="H189" s="114"/>
      <c r="I189" s="115" t="e">
        <f>+'[3]5 -Produccion '!J185/4965</f>
        <v>#REF!</v>
      </c>
      <c r="J189" s="116">
        <f t="shared" si="21"/>
        <v>0</v>
      </c>
      <c r="K189" s="117"/>
      <c r="L189" s="114"/>
      <c r="M189" s="115"/>
      <c r="N189" s="116"/>
      <c r="P189" s="112"/>
      <c r="Q189" s="118">
        <f>'[2]32 -Proyección producción UVR'!F184</f>
        <v>0</v>
      </c>
      <c r="R189" s="114">
        <f t="shared" si="26"/>
        <v>0</v>
      </c>
      <c r="S189" s="115">
        <v>0</v>
      </c>
      <c r="T189" s="116">
        <f t="shared" si="22"/>
        <v>0</v>
      </c>
      <c r="U189" s="119"/>
      <c r="V189" s="118"/>
      <c r="W189" s="118"/>
      <c r="X189" s="120"/>
      <c r="Z189" s="112"/>
      <c r="AA189" s="118" t="e">
        <f>+'[3]32 -Proyección producción UVR'!G184</f>
        <v>#REF!</v>
      </c>
      <c r="AB189" s="114">
        <f t="shared" si="24"/>
        <v>0</v>
      </c>
      <c r="AC189" s="115">
        <v>0</v>
      </c>
      <c r="AD189" s="116" t="e">
        <f t="shared" si="18"/>
        <v>#REF!</v>
      </c>
      <c r="AE189" s="119"/>
      <c r="AF189" s="118"/>
      <c r="AG189" s="118"/>
      <c r="AH189" s="120"/>
      <c r="AJ189" s="112"/>
      <c r="AK189" s="121" t="e">
        <f>+'[3]32 -Proyección producción UVR'!H184</f>
        <v>#REF!</v>
      </c>
      <c r="AL189" s="114">
        <f t="shared" si="25"/>
        <v>0</v>
      </c>
      <c r="AM189" s="115">
        <v>0</v>
      </c>
      <c r="AN189" s="116" t="e">
        <f t="shared" si="19"/>
        <v>#REF!</v>
      </c>
      <c r="AO189" s="119"/>
      <c r="AP189" s="118"/>
      <c r="AQ189" s="118"/>
      <c r="AR189" s="120"/>
      <c r="AT189" s="112"/>
      <c r="AU189" s="114" t="e">
        <f t="shared" si="23"/>
        <v>#REF!</v>
      </c>
      <c r="AV189" s="114">
        <f t="shared" si="23"/>
        <v>0</v>
      </c>
      <c r="AW189" s="115">
        <v>0</v>
      </c>
      <c r="AX189" s="116" t="e">
        <f t="shared" si="20"/>
        <v>#REF!</v>
      </c>
      <c r="AY189" s="119"/>
      <c r="AZ189" s="118"/>
      <c r="BA189" s="118"/>
      <c r="BB189" s="120"/>
    </row>
    <row r="190" spans="2:54" ht="10.8" thickBot="1">
      <c r="B190" s="253"/>
      <c r="C190" s="257"/>
      <c r="D190" s="99" t="s">
        <v>373</v>
      </c>
      <c r="E190" s="146" t="s">
        <v>374</v>
      </c>
      <c r="F190" s="112"/>
      <c r="G190" s="113"/>
      <c r="H190" s="114"/>
      <c r="I190" s="115" t="e">
        <f>+'[3]5 -Produccion '!J186/4965</f>
        <v>#REF!</v>
      </c>
      <c r="J190" s="116">
        <f t="shared" si="21"/>
        <v>0</v>
      </c>
      <c r="K190" s="117"/>
      <c r="L190" s="114"/>
      <c r="M190" s="115"/>
      <c r="N190" s="116"/>
      <c r="P190" s="112"/>
      <c r="Q190" s="118">
        <f>'[2]32 -Proyección producción UVR'!F185</f>
        <v>0</v>
      </c>
      <c r="R190" s="114">
        <f t="shared" si="26"/>
        <v>0</v>
      </c>
      <c r="S190" s="115">
        <v>0</v>
      </c>
      <c r="T190" s="116">
        <f t="shared" si="22"/>
        <v>0</v>
      </c>
      <c r="U190" s="119"/>
      <c r="V190" s="118"/>
      <c r="W190" s="118"/>
      <c r="X190" s="120"/>
      <c r="Z190" s="112"/>
      <c r="AA190" s="118" t="e">
        <f>+'[3]32 -Proyección producción UVR'!G185</f>
        <v>#REF!</v>
      </c>
      <c r="AB190" s="114">
        <f t="shared" si="24"/>
        <v>0</v>
      </c>
      <c r="AC190" s="115">
        <v>0</v>
      </c>
      <c r="AD190" s="116" t="e">
        <f t="shared" si="18"/>
        <v>#REF!</v>
      </c>
      <c r="AE190" s="119"/>
      <c r="AF190" s="118"/>
      <c r="AG190" s="118"/>
      <c r="AH190" s="120"/>
      <c r="AJ190" s="112"/>
      <c r="AK190" s="121" t="e">
        <f>+'[3]32 -Proyección producción UVR'!H185</f>
        <v>#REF!</v>
      </c>
      <c r="AL190" s="114">
        <f t="shared" si="25"/>
        <v>0</v>
      </c>
      <c r="AM190" s="115">
        <v>0</v>
      </c>
      <c r="AN190" s="116" t="e">
        <f t="shared" si="19"/>
        <v>#REF!</v>
      </c>
      <c r="AO190" s="119"/>
      <c r="AP190" s="118"/>
      <c r="AQ190" s="118"/>
      <c r="AR190" s="120"/>
      <c r="AT190" s="112"/>
      <c r="AU190" s="114" t="e">
        <f t="shared" si="23"/>
        <v>#REF!</v>
      </c>
      <c r="AV190" s="114">
        <f t="shared" si="23"/>
        <v>0</v>
      </c>
      <c r="AW190" s="115">
        <v>0</v>
      </c>
      <c r="AX190" s="116" t="e">
        <f t="shared" si="20"/>
        <v>#REF!</v>
      </c>
      <c r="AY190" s="119"/>
      <c r="AZ190" s="118"/>
      <c r="BA190" s="118"/>
      <c r="BB190" s="120"/>
    </row>
    <row r="191" spans="2:54" ht="10.8" thickBot="1">
      <c r="B191" s="253"/>
      <c r="C191" s="125" t="s">
        <v>38</v>
      </c>
      <c r="D191" s="99" t="s">
        <v>375</v>
      </c>
      <c r="E191" s="122" t="s">
        <v>138</v>
      </c>
      <c r="F191" s="112"/>
      <c r="G191" s="113"/>
      <c r="H191" s="114"/>
      <c r="I191" s="115" t="e">
        <f>+'[3]5 -Produccion '!J187/4965</f>
        <v>#REF!</v>
      </c>
      <c r="J191" s="116">
        <f t="shared" si="21"/>
        <v>0</v>
      </c>
      <c r="K191" s="117"/>
      <c r="L191" s="114"/>
      <c r="M191" s="115"/>
      <c r="N191" s="116"/>
      <c r="P191" s="112"/>
      <c r="Q191" s="118">
        <f>'[2]32 -Proyección producción UVR'!F186</f>
        <v>0</v>
      </c>
      <c r="R191" s="114">
        <f t="shared" si="26"/>
        <v>0</v>
      </c>
      <c r="S191" s="115">
        <v>0</v>
      </c>
      <c r="T191" s="116">
        <f t="shared" si="22"/>
        <v>0</v>
      </c>
      <c r="U191" s="119"/>
      <c r="V191" s="118"/>
      <c r="W191" s="118"/>
      <c r="X191" s="120"/>
      <c r="Z191" s="112"/>
      <c r="AA191" s="118" t="e">
        <f>+'[3]32 -Proyección producción UVR'!G186</f>
        <v>#REF!</v>
      </c>
      <c r="AB191" s="114">
        <f t="shared" si="24"/>
        <v>0</v>
      </c>
      <c r="AC191" s="115">
        <v>0</v>
      </c>
      <c r="AD191" s="116" t="e">
        <f t="shared" si="18"/>
        <v>#REF!</v>
      </c>
      <c r="AE191" s="119"/>
      <c r="AF191" s="118"/>
      <c r="AG191" s="118"/>
      <c r="AH191" s="120"/>
      <c r="AJ191" s="112"/>
      <c r="AK191" s="121" t="e">
        <f>+'[3]32 -Proyección producción UVR'!H186</f>
        <v>#REF!</v>
      </c>
      <c r="AL191" s="114">
        <f t="shared" si="25"/>
        <v>0</v>
      </c>
      <c r="AM191" s="115">
        <v>0</v>
      </c>
      <c r="AN191" s="116" t="e">
        <f t="shared" si="19"/>
        <v>#REF!</v>
      </c>
      <c r="AO191" s="119"/>
      <c r="AP191" s="118"/>
      <c r="AQ191" s="118"/>
      <c r="AR191" s="120"/>
      <c r="AT191" s="112"/>
      <c r="AU191" s="114" t="e">
        <f t="shared" si="23"/>
        <v>#REF!</v>
      </c>
      <c r="AV191" s="114">
        <f t="shared" si="23"/>
        <v>0</v>
      </c>
      <c r="AW191" s="115">
        <v>0</v>
      </c>
      <c r="AX191" s="116" t="e">
        <f t="shared" si="20"/>
        <v>#REF!</v>
      </c>
      <c r="AY191" s="119"/>
      <c r="AZ191" s="118"/>
      <c r="BA191" s="118"/>
      <c r="BB191" s="120"/>
    </row>
    <row r="192" spans="2:54" ht="10.8" thickBot="1">
      <c r="B192" s="253"/>
      <c r="C192" s="137" t="s">
        <v>39</v>
      </c>
      <c r="D192" s="129" t="s">
        <v>376</v>
      </c>
      <c r="E192" s="130" t="s">
        <v>377</v>
      </c>
      <c r="F192" s="112" t="s">
        <v>414</v>
      </c>
      <c r="G192" s="113">
        <v>6201</v>
      </c>
      <c r="H192" s="114"/>
      <c r="I192" s="123">
        <f>+'[3]5 -Produccion '!J188/4965</f>
        <v>3.3232628398791539</v>
      </c>
      <c r="J192" s="116">
        <f t="shared" si="21"/>
        <v>0</v>
      </c>
      <c r="K192" s="117"/>
      <c r="L192" s="114"/>
      <c r="M192" s="115"/>
      <c r="N192" s="116"/>
      <c r="P192" s="112" t="s">
        <v>414</v>
      </c>
      <c r="Q192" s="118">
        <f>'[2]32 -Proyección producción UVR'!F187</f>
        <v>6300</v>
      </c>
      <c r="R192" s="114">
        <f t="shared" si="26"/>
        <v>0</v>
      </c>
      <c r="S192" s="115">
        <v>3.3232628398791539</v>
      </c>
      <c r="T192" s="116">
        <f t="shared" si="22"/>
        <v>0</v>
      </c>
      <c r="U192" s="119"/>
      <c r="V192" s="118"/>
      <c r="W192" s="118"/>
      <c r="X192" s="120"/>
      <c r="Z192" s="112" t="s">
        <v>414</v>
      </c>
      <c r="AA192" s="118">
        <f>+'[3]32 -Proyección producción UVR'!G187</f>
        <v>16700</v>
      </c>
      <c r="AB192" s="114">
        <f t="shared" si="24"/>
        <v>0</v>
      </c>
      <c r="AC192" s="115">
        <v>3.3232628398791539</v>
      </c>
      <c r="AD192" s="116">
        <f t="shared" si="18"/>
        <v>0</v>
      </c>
      <c r="AE192" s="119"/>
      <c r="AF192" s="118"/>
      <c r="AG192" s="118"/>
      <c r="AH192" s="120"/>
      <c r="AJ192" s="112" t="s">
        <v>414</v>
      </c>
      <c r="AK192" s="121">
        <f>+'[3]32 -Proyección producción UVR'!H187</f>
        <v>16800</v>
      </c>
      <c r="AL192" s="114">
        <f t="shared" si="25"/>
        <v>0</v>
      </c>
      <c r="AM192" s="115">
        <v>3.3232628398791539</v>
      </c>
      <c r="AN192" s="116">
        <f t="shared" si="19"/>
        <v>0</v>
      </c>
      <c r="AO192" s="119"/>
      <c r="AP192" s="118"/>
      <c r="AQ192" s="118"/>
      <c r="AR192" s="120"/>
      <c r="AT192" s="112" t="s">
        <v>414</v>
      </c>
      <c r="AU192" s="114">
        <f t="shared" si="23"/>
        <v>17304</v>
      </c>
      <c r="AV192" s="114">
        <f t="shared" si="23"/>
        <v>0</v>
      </c>
      <c r="AW192" s="115">
        <v>3.3232628398791539</v>
      </c>
      <c r="AX192" s="116">
        <f t="shared" si="20"/>
        <v>0</v>
      </c>
      <c r="AY192" s="119"/>
      <c r="AZ192" s="118"/>
      <c r="BA192" s="118"/>
      <c r="BB192" s="120"/>
    </row>
    <row r="193" spans="2:54" ht="10.8" thickBot="1">
      <c r="B193" s="253"/>
      <c r="C193" s="147" t="s">
        <v>40</v>
      </c>
      <c r="D193" s="148" t="s">
        <v>415</v>
      </c>
      <c r="E193" s="149" t="s">
        <v>49</v>
      </c>
      <c r="F193" s="112"/>
      <c r="G193" s="113"/>
      <c r="H193" s="114"/>
      <c r="I193" s="115" t="e">
        <f>+'[3]5 -Produccion '!J189/4965</f>
        <v>#REF!</v>
      </c>
      <c r="J193" s="116">
        <f t="shared" si="21"/>
        <v>0</v>
      </c>
      <c r="K193" s="117"/>
      <c r="L193" s="114"/>
      <c r="M193" s="115"/>
      <c r="N193" s="116"/>
      <c r="P193" s="112"/>
      <c r="Q193" s="118">
        <f>'[2]32 -Proyección producción UVR'!F188</f>
        <v>0</v>
      </c>
      <c r="R193" s="114">
        <f t="shared" si="26"/>
        <v>0</v>
      </c>
      <c r="S193" s="115">
        <v>0</v>
      </c>
      <c r="T193" s="116">
        <f t="shared" si="22"/>
        <v>0</v>
      </c>
      <c r="U193" s="119"/>
      <c r="V193" s="118"/>
      <c r="W193" s="118"/>
      <c r="X193" s="120"/>
      <c r="Z193" s="112"/>
      <c r="AA193" s="118" t="e">
        <f>+'[3]32 -Proyección producción UVR'!G188</f>
        <v>#REF!</v>
      </c>
      <c r="AB193" s="114">
        <f t="shared" si="24"/>
        <v>0</v>
      </c>
      <c r="AC193" s="115">
        <v>0</v>
      </c>
      <c r="AD193" s="116" t="e">
        <f t="shared" si="18"/>
        <v>#REF!</v>
      </c>
      <c r="AE193" s="119"/>
      <c r="AF193" s="118"/>
      <c r="AG193" s="118"/>
      <c r="AH193" s="120"/>
      <c r="AJ193" s="112"/>
      <c r="AK193" s="121" t="e">
        <f>+'[3]32 -Proyección producción UVR'!H188</f>
        <v>#REF!</v>
      </c>
      <c r="AL193" s="114">
        <f t="shared" si="25"/>
        <v>0</v>
      </c>
      <c r="AM193" s="115">
        <v>0</v>
      </c>
      <c r="AN193" s="116" t="e">
        <f t="shared" si="19"/>
        <v>#REF!</v>
      </c>
      <c r="AO193" s="119"/>
      <c r="AP193" s="118"/>
      <c r="AQ193" s="118"/>
      <c r="AR193" s="120"/>
      <c r="AT193" s="112"/>
      <c r="AU193" s="114" t="e">
        <f t="shared" si="23"/>
        <v>#REF!</v>
      </c>
      <c r="AV193" s="114">
        <f t="shared" si="23"/>
        <v>0</v>
      </c>
      <c r="AW193" s="115">
        <v>0</v>
      </c>
      <c r="AX193" s="116" t="e">
        <f t="shared" si="20"/>
        <v>#REF!</v>
      </c>
      <c r="AY193" s="119"/>
      <c r="AZ193" s="118"/>
      <c r="BA193" s="118"/>
      <c r="BB193" s="120"/>
    </row>
    <row r="194" spans="2:54">
      <c r="B194" s="260" t="s">
        <v>41</v>
      </c>
      <c r="C194" s="255" t="s">
        <v>42</v>
      </c>
      <c r="D194" s="131"/>
      <c r="E194" s="139" t="s">
        <v>1</v>
      </c>
      <c r="F194" s="112" t="s">
        <v>414</v>
      </c>
      <c r="G194" s="113"/>
      <c r="H194" s="114">
        <f>'[3]13-Costo x servicio-produc 2013'!H190</f>
        <v>12641.752406517297</v>
      </c>
      <c r="I194" s="123">
        <f>+'[3]5 -Produccion '!J190/4965</f>
        <v>0.67109768378650558</v>
      </c>
      <c r="J194" s="116">
        <f t="shared" si="21"/>
        <v>0</v>
      </c>
      <c r="K194" s="117"/>
      <c r="L194" s="114"/>
      <c r="M194" s="115"/>
      <c r="N194" s="116"/>
      <c r="P194" s="112" t="s">
        <v>414</v>
      </c>
      <c r="Q194" s="118">
        <f>'[2]32 -Proyección producción UVR'!F189</f>
        <v>18</v>
      </c>
      <c r="R194" s="114">
        <f t="shared" si="26"/>
        <v>13021.004978712816</v>
      </c>
      <c r="S194" s="115">
        <v>0.67109768378650558</v>
      </c>
      <c r="T194" s="116">
        <f t="shared" si="22"/>
        <v>234378.08961683069</v>
      </c>
      <c r="U194" s="119"/>
      <c r="V194" s="118"/>
      <c r="W194" s="118"/>
      <c r="X194" s="120"/>
      <c r="Z194" s="112" t="s">
        <v>414</v>
      </c>
      <c r="AA194" s="118">
        <f>+'[3]32 -Proyección producción UVR'!G189</f>
        <v>4000</v>
      </c>
      <c r="AB194" s="114">
        <f t="shared" si="24"/>
        <v>13411.6351280742</v>
      </c>
      <c r="AC194" s="115">
        <v>1.3421953675730112</v>
      </c>
      <c r="AD194" s="116">
        <f t="shared" si="18"/>
        <v>53646540.512296803</v>
      </c>
      <c r="AE194" s="119"/>
      <c r="AF194" s="118"/>
      <c r="AG194" s="118"/>
      <c r="AH194" s="120"/>
      <c r="AJ194" s="112" t="s">
        <v>414</v>
      </c>
      <c r="AK194" s="121">
        <f>+'[3]32 -Proyección producción UVR'!H189</f>
        <v>4000</v>
      </c>
      <c r="AL194" s="114">
        <f t="shared" si="25"/>
        <v>13813.984181916427</v>
      </c>
      <c r="AM194" s="115">
        <v>1.3421953675730112</v>
      </c>
      <c r="AN194" s="116">
        <f t="shared" si="19"/>
        <v>55255936.727665707</v>
      </c>
      <c r="AO194" s="119"/>
      <c r="AP194" s="118"/>
      <c r="AQ194" s="118"/>
      <c r="AR194" s="120"/>
      <c r="AT194" s="112" t="s">
        <v>414</v>
      </c>
      <c r="AU194" s="114">
        <f t="shared" si="23"/>
        <v>4120</v>
      </c>
      <c r="AV194" s="114">
        <f t="shared" si="23"/>
        <v>14228.40370737392</v>
      </c>
      <c r="AW194" s="115">
        <v>1.3421953675730112</v>
      </c>
      <c r="AX194" s="116">
        <f t="shared" si="20"/>
        <v>58621023.27438055</v>
      </c>
      <c r="AY194" s="119"/>
      <c r="AZ194" s="118"/>
      <c r="BA194" s="118"/>
      <c r="BB194" s="120"/>
    </row>
    <row r="195" spans="2:54" ht="10.8" thickBot="1">
      <c r="B195" s="253"/>
      <c r="C195" s="257"/>
      <c r="D195" s="133"/>
      <c r="E195" s="150" t="s">
        <v>2</v>
      </c>
      <c r="F195" s="112" t="s">
        <v>414</v>
      </c>
      <c r="G195" s="113"/>
      <c r="H195" s="114">
        <f>'[3]13-Costo x servicio-produc 2013'!H191</f>
        <v>9724.4249280902277</v>
      </c>
      <c r="I195" s="123">
        <f>+'[3]5 -Produccion '!J191/4965</f>
        <v>4.3907351460221553E-2</v>
      </c>
      <c r="J195" s="116">
        <f t="shared" si="21"/>
        <v>0</v>
      </c>
      <c r="K195" s="117"/>
      <c r="L195" s="114"/>
      <c r="M195" s="115"/>
      <c r="N195" s="116"/>
      <c r="P195" s="112" t="s">
        <v>414</v>
      </c>
      <c r="Q195" s="118">
        <f>'[2]32 -Proyección producción UVR'!F190</f>
        <v>25</v>
      </c>
      <c r="R195" s="114">
        <f t="shared" si="26"/>
        <v>10016.157675932935</v>
      </c>
      <c r="S195" s="115">
        <v>4.3907351460221553E-2</v>
      </c>
      <c r="T195" s="116">
        <f t="shared" si="22"/>
        <v>250403.94189832336</v>
      </c>
      <c r="U195" s="119"/>
      <c r="V195" s="118"/>
      <c r="W195" s="118"/>
      <c r="X195" s="120"/>
      <c r="Z195" s="112" t="s">
        <v>414</v>
      </c>
      <c r="AA195" s="118">
        <f>+'[3]32 -Proyección producción UVR'!G190</f>
        <v>160</v>
      </c>
      <c r="AB195" s="114">
        <f t="shared" si="24"/>
        <v>10316.642406210922</v>
      </c>
      <c r="AC195" s="115">
        <v>4.3907351460221553E-2</v>
      </c>
      <c r="AD195" s="116">
        <f t="shared" si="18"/>
        <v>1650662.7849937475</v>
      </c>
      <c r="AE195" s="119"/>
      <c r="AF195" s="118"/>
      <c r="AG195" s="118"/>
      <c r="AH195" s="120"/>
      <c r="AJ195" s="112" t="s">
        <v>414</v>
      </c>
      <c r="AK195" s="121">
        <f>+'[3]32 -Proyección producción UVR'!H190</f>
        <v>170</v>
      </c>
      <c r="AL195" s="114">
        <f t="shared" si="25"/>
        <v>10626.141678397249</v>
      </c>
      <c r="AM195" s="115">
        <v>4.3907351460221553E-2</v>
      </c>
      <c r="AN195" s="116">
        <f t="shared" si="19"/>
        <v>1806444.0853275324</v>
      </c>
      <c r="AO195" s="119"/>
      <c r="AP195" s="118"/>
      <c r="AQ195" s="118"/>
      <c r="AR195" s="120"/>
      <c r="AT195" s="112" t="s">
        <v>414</v>
      </c>
      <c r="AU195" s="114">
        <f t="shared" si="23"/>
        <v>175.1</v>
      </c>
      <c r="AV195" s="114">
        <f t="shared" si="23"/>
        <v>10944.925928749166</v>
      </c>
      <c r="AW195" s="115">
        <v>4.3907351460221553E-2</v>
      </c>
      <c r="AX195" s="116">
        <f t="shared" si="20"/>
        <v>1916456.5301239789</v>
      </c>
      <c r="AY195" s="119"/>
      <c r="AZ195" s="118"/>
      <c r="BA195" s="118"/>
      <c r="BB195" s="120"/>
    </row>
    <row r="196" spans="2:54" ht="10.8" thickBot="1">
      <c r="B196" s="253"/>
      <c r="C196" s="256" t="s">
        <v>43</v>
      </c>
      <c r="D196" s="135" t="s">
        <v>378</v>
      </c>
      <c r="E196" s="136" t="s">
        <v>379</v>
      </c>
      <c r="F196" s="112" t="s">
        <v>414</v>
      </c>
      <c r="G196" s="151">
        <v>60</v>
      </c>
      <c r="H196" s="114">
        <f>'[3]13-Costo x servicio-produc 2013'!H192</f>
        <v>5343.0906198297953</v>
      </c>
      <c r="I196" s="123">
        <f>+'[3]5 -Produccion '!J192/4965</f>
        <v>4.8741188318227595E-2</v>
      </c>
      <c r="J196" s="116">
        <f t="shared" si="21"/>
        <v>320585.43718978774</v>
      </c>
      <c r="K196" s="117"/>
      <c r="L196" s="114"/>
      <c r="M196" s="115"/>
      <c r="N196" s="116"/>
      <c r="P196" s="112" t="s">
        <v>414</v>
      </c>
      <c r="Q196" s="118">
        <f>'[2]32 -Proyección producción UVR'!F191</f>
        <v>90</v>
      </c>
      <c r="R196" s="114">
        <f t="shared" si="26"/>
        <v>5503.3833384246891</v>
      </c>
      <c r="S196" s="115">
        <v>4.8741188318227595E-2</v>
      </c>
      <c r="T196" s="116">
        <f t="shared" si="22"/>
        <v>495304.500458222</v>
      </c>
      <c r="U196" s="119"/>
      <c r="V196" s="118"/>
      <c r="W196" s="118"/>
      <c r="X196" s="120"/>
      <c r="Z196" s="112" t="s">
        <v>414</v>
      </c>
      <c r="AA196" s="118">
        <f>+'[3]32 -Proyección producción UVR'!G191</f>
        <v>304</v>
      </c>
      <c r="AB196" s="114">
        <f t="shared" si="24"/>
        <v>5668.4848385774294</v>
      </c>
      <c r="AC196" s="115">
        <v>4.8741188318227595E-2</v>
      </c>
      <c r="AD196" s="116">
        <f t="shared" si="18"/>
        <v>1723219.3909275385</v>
      </c>
      <c r="AE196" s="119"/>
      <c r="AF196" s="118"/>
      <c r="AG196" s="118"/>
      <c r="AH196" s="120"/>
      <c r="AJ196" s="112" t="s">
        <v>414</v>
      </c>
      <c r="AK196" s="121">
        <f>+'[3]32 -Proyección producción UVR'!H191</f>
        <v>298</v>
      </c>
      <c r="AL196" s="114">
        <f t="shared" si="25"/>
        <v>5838.5393837347519</v>
      </c>
      <c r="AM196" s="115">
        <v>4.8741188318227595E-2</v>
      </c>
      <c r="AN196" s="116">
        <f t="shared" si="19"/>
        <v>1739884.7363529562</v>
      </c>
      <c r="AO196" s="119"/>
      <c r="AP196" s="118"/>
      <c r="AQ196" s="118"/>
      <c r="AR196" s="120"/>
      <c r="AT196" s="112" t="s">
        <v>414</v>
      </c>
      <c r="AU196" s="114">
        <f t="shared" si="23"/>
        <v>306.94</v>
      </c>
      <c r="AV196" s="114">
        <f t="shared" si="23"/>
        <v>6013.6955652467941</v>
      </c>
      <c r="AW196" s="115">
        <v>4.8741188318227595E-2</v>
      </c>
      <c r="AX196" s="116">
        <f t="shared" si="20"/>
        <v>1845843.716796851</v>
      </c>
      <c r="AY196" s="119"/>
      <c r="AZ196" s="118"/>
      <c r="BA196" s="118"/>
      <c r="BB196" s="120"/>
    </row>
    <row r="197" spans="2:54" ht="10.8" hidden="1" thickBot="1">
      <c r="B197" s="261"/>
      <c r="C197" s="257"/>
      <c r="D197" s="99" t="s">
        <v>380</v>
      </c>
      <c r="E197" s="122" t="s">
        <v>381</v>
      </c>
      <c r="F197" s="152"/>
      <c r="G197" s="153"/>
      <c r="H197" s="154"/>
      <c r="I197" s="155" t="e">
        <f>+'[3]5 -Produccion '!J193/4965</f>
        <v>#REF!</v>
      </c>
      <c r="J197" s="156">
        <f t="shared" si="21"/>
        <v>0</v>
      </c>
      <c r="K197" s="157"/>
      <c r="L197" s="158"/>
      <c r="M197" s="158"/>
      <c r="N197" s="159"/>
      <c r="P197" s="152"/>
      <c r="Q197" s="154"/>
      <c r="R197" s="154"/>
      <c r="S197" s="154">
        <v>0</v>
      </c>
      <c r="T197" s="156">
        <f t="shared" si="22"/>
        <v>0</v>
      </c>
      <c r="U197" s="119"/>
      <c r="V197" s="118"/>
      <c r="W197" s="118"/>
      <c r="X197" s="120"/>
      <c r="Z197" s="152"/>
      <c r="AA197" s="154" t="e">
        <f>+'[3]32 -Proyección producción UVR'!G192</f>
        <v>#REF!</v>
      </c>
      <c r="AB197" s="154"/>
      <c r="AC197" s="154">
        <v>0</v>
      </c>
      <c r="AD197" s="156" t="e">
        <f t="shared" si="18"/>
        <v>#REF!</v>
      </c>
      <c r="AE197" s="119"/>
      <c r="AF197" s="118"/>
      <c r="AG197" s="118"/>
      <c r="AH197" s="120"/>
      <c r="AJ197" s="152"/>
      <c r="AK197" s="154"/>
      <c r="AL197" s="154"/>
      <c r="AM197" s="154">
        <v>0</v>
      </c>
      <c r="AN197" s="160"/>
      <c r="AO197" s="119"/>
      <c r="AP197" s="118"/>
      <c r="AQ197" s="118"/>
      <c r="AR197" s="120"/>
      <c r="AT197" s="152"/>
      <c r="AU197" s="161">
        <f t="shared" si="23"/>
        <v>0</v>
      </c>
      <c r="AV197" s="154"/>
      <c r="AW197" s="154">
        <v>0</v>
      </c>
      <c r="AX197" s="156">
        <f t="shared" si="20"/>
        <v>0</v>
      </c>
      <c r="AY197" s="119"/>
      <c r="AZ197" s="118"/>
      <c r="BA197" s="118"/>
      <c r="BB197" s="120"/>
    </row>
    <row r="198" spans="2:54" ht="10.8" thickBot="1">
      <c r="F198" s="162"/>
      <c r="G198" s="113"/>
      <c r="H198" s="163"/>
      <c r="I198" s="163"/>
      <c r="J198" s="164">
        <f>SUM(J13:J197)</f>
        <v>177611669.7066254</v>
      </c>
      <c r="K198" s="165"/>
      <c r="L198" s="163"/>
      <c r="M198" s="163"/>
      <c r="N198" s="166"/>
      <c r="P198" s="162"/>
      <c r="Q198" s="163"/>
      <c r="R198" s="163"/>
      <c r="S198" s="163"/>
      <c r="T198" s="164">
        <f>SUM(T13:T197)</f>
        <v>199425486.87793347</v>
      </c>
      <c r="U198" s="165"/>
      <c r="V198" s="163"/>
      <c r="W198" s="163"/>
      <c r="X198" s="166"/>
      <c r="Z198" s="162"/>
      <c r="AA198" s="163"/>
      <c r="AB198" s="163"/>
      <c r="AC198" s="164"/>
      <c r="AD198" s="164">
        <f>+AD196+AD195+AD194+AD192+AD185+AD182+AD169+AD168+AD166+AD165+AD164+AD127+AD112+AD111+AD110+AD68+AD61+AD58+AD40+AD30+AD29+AD28+AD27+AD26+AD24+AD23+AD22+AD21+AD19+AD18+AD17+AD15+AD13+AE13</f>
        <v>627166835.37532926</v>
      </c>
      <c r="AE198" s="165"/>
      <c r="AF198" s="163"/>
      <c r="AG198" s="163"/>
      <c r="AH198" s="166"/>
      <c r="AJ198" s="162"/>
      <c r="AK198" s="163"/>
      <c r="AL198" s="163"/>
      <c r="AM198" s="163"/>
      <c r="AN198" s="164">
        <f>+AN196+AN195+AN194+AN192+AN185+AN182+AN169+AN168+AN166+AN165+AN164+AN127+AN112+AN111+AN110+AN68+AN61+AN58+AN40+AN30+AN29+AN28+AN27+AN26+AN24+AN23+AN22+AN21+AN19+AN18+AN17+AN15+AN13+AO13</f>
        <v>653558085.50306678</v>
      </c>
      <c r="AO198" s="165"/>
      <c r="AP198" s="163"/>
      <c r="AQ198" s="163"/>
      <c r="AR198" s="166"/>
      <c r="AT198" s="162"/>
      <c r="AU198" s="163"/>
      <c r="AV198" s="163"/>
      <c r="AW198" s="163"/>
      <c r="AX198" s="164">
        <f>+AX196+AX195+AX194+AX192+AX185+AX182+AX169+AX168+AX166+AX165+AX164+AX127+AX112+AX111+AX110+AX68+AX61+AX58+AX40+AX30+AX29+AX28+AX27+AX26+AX24+AX23+AX22+AX21+AX19+AX18+AX17+AX15+AX13+AY13</f>
        <v>693359772.91020346</v>
      </c>
      <c r="AY198" s="165"/>
      <c r="AZ198" s="163"/>
      <c r="BA198" s="163"/>
      <c r="BB198" s="166"/>
    </row>
    <row r="199" spans="2:54" ht="10.8" thickBot="1">
      <c r="G199" s="151"/>
      <c r="J199" s="167"/>
    </row>
  </sheetData>
  <mergeCells count="138">
    <mergeCell ref="BA11:BA12"/>
    <mergeCell ref="BB11:BB12"/>
    <mergeCell ref="D12:E12"/>
    <mergeCell ref="B13:B20"/>
    <mergeCell ref="C13:C17"/>
    <mergeCell ref="C18:C20"/>
    <mergeCell ref="B21:B109"/>
    <mergeCell ref="C21:C24"/>
    <mergeCell ref="C26:C29"/>
    <mergeCell ref="C31:C109"/>
    <mergeCell ref="AQ11:AQ12"/>
    <mergeCell ref="AR11:AR12"/>
    <mergeCell ref="AT11:AT12"/>
    <mergeCell ref="AU11:AU12"/>
    <mergeCell ref="AV11:AV12"/>
    <mergeCell ref="AW11:AW12"/>
    <mergeCell ref="AX11:AX12"/>
    <mergeCell ref="AY11:AY12"/>
    <mergeCell ref="AZ11:AZ12"/>
    <mergeCell ref="AG11:AG12"/>
    <mergeCell ref="AH11:AH12"/>
    <mergeCell ref="AJ11:AJ12"/>
    <mergeCell ref="AK11:AK12"/>
    <mergeCell ref="AL11:AL12"/>
    <mergeCell ref="AM11:AM12"/>
    <mergeCell ref="AN11:AN12"/>
    <mergeCell ref="AO11:AO12"/>
    <mergeCell ref="AP11:AP12"/>
    <mergeCell ref="W11:W12"/>
    <mergeCell ref="X11:X12"/>
    <mergeCell ref="Z11:Z12"/>
    <mergeCell ref="AA11:AA12"/>
    <mergeCell ref="AB11:AB12"/>
    <mergeCell ref="AC11:AC12"/>
    <mergeCell ref="AD11:AD12"/>
    <mergeCell ref="AE11:AE12"/>
    <mergeCell ref="AF11:AF12"/>
    <mergeCell ref="AV8:AV9"/>
    <mergeCell ref="AW8:AW9"/>
    <mergeCell ref="AX8:AX9"/>
    <mergeCell ref="AY8:AY9"/>
    <mergeCell ref="AZ8:AZ9"/>
    <mergeCell ref="BA8:BA9"/>
    <mergeCell ref="BB8:BB9"/>
    <mergeCell ref="B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P11:P12"/>
    <mergeCell ref="Q11:Q12"/>
    <mergeCell ref="R11:R12"/>
    <mergeCell ref="S11:S12"/>
    <mergeCell ref="T11:T12"/>
    <mergeCell ref="U11:U12"/>
    <mergeCell ref="V11:V12"/>
    <mergeCell ref="AL8:AL9"/>
    <mergeCell ref="AM8:AM9"/>
    <mergeCell ref="AN8:AN9"/>
    <mergeCell ref="AO8:AO9"/>
    <mergeCell ref="AP8:AP9"/>
    <mergeCell ref="AQ8:AQ9"/>
    <mergeCell ref="AR8:AR9"/>
    <mergeCell ref="AT8:AT9"/>
    <mergeCell ref="AU8:AU9"/>
    <mergeCell ref="AB8:AB9"/>
    <mergeCell ref="AC8:AC9"/>
    <mergeCell ref="AD8:AD9"/>
    <mergeCell ref="AE8:AE9"/>
    <mergeCell ref="AF8:AF9"/>
    <mergeCell ref="AG8:AG9"/>
    <mergeCell ref="AH8:AH9"/>
    <mergeCell ref="AJ8:AJ9"/>
    <mergeCell ref="AK8:AK9"/>
    <mergeCell ref="B5:C5"/>
    <mergeCell ref="F6:N6"/>
    <mergeCell ref="P6:X6"/>
    <mergeCell ref="Z6:AH6"/>
    <mergeCell ref="AJ6:AR6"/>
    <mergeCell ref="AT6:BB6"/>
    <mergeCell ref="B7:E10"/>
    <mergeCell ref="F7:J7"/>
    <mergeCell ref="K7:N7"/>
    <mergeCell ref="P7:T7"/>
    <mergeCell ref="U7:X7"/>
    <mergeCell ref="Z7:AD7"/>
    <mergeCell ref="AE7:AH7"/>
    <mergeCell ref="AJ7:AN7"/>
    <mergeCell ref="AO7:AR7"/>
    <mergeCell ref="AT7:AX7"/>
    <mergeCell ref="AY7:BB7"/>
    <mergeCell ref="F8:F9"/>
    <mergeCell ref="G8:G9"/>
    <mergeCell ref="H8:H9"/>
    <mergeCell ref="I8:I9"/>
    <mergeCell ref="J8:J9"/>
    <mergeCell ref="K8:K9"/>
    <mergeCell ref="L8:L9"/>
    <mergeCell ref="B179:B193"/>
    <mergeCell ref="C179:C181"/>
    <mergeCell ref="C182:C186"/>
    <mergeCell ref="C189:C190"/>
    <mergeCell ref="B194:B197"/>
    <mergeCell ref="C194:C195"/>
    <mergeCell ref="C196:C197"/>
    <mergeCell ref="B127:B163"/>
    <mergeCell ref="C128:C163"/>
    <mergeCell ref="B164:B178"/>
    <mergeCell ref="C164:C165"/>
    <mergeCell ref="C166:C168"/>
    <mergeCell ref="C169:C172"/>
    <mergeCell ref="C173:C178"/>
    <mergeCell ref="B110:B126"/>
    <mergeCell ref="C110:C112"/>
    <mergeCell ref="C113:C114"/>
    <mergeCell ref="C115:C116"/>
    <mergeCell ref="C117:C118"/>
    <mergeCell ref="C119:C120"/>
    <mergeCell ref="C121:C124"/>
    <mergeCell ref="C125:C126"/>
    <mergeCell ref="M8:M9"/>
    <mergeCell ref="X8:X9"/>
    <mergeCell ref="Z8:Z9"/>
    <mergeCell ref="AA8:AA9"/>
    <mergeCell ref="N8:N9"/>
    <mergeCell ref="P8:P9"/>
    <mergeCell ref="Q8:Q9"/>
    <mergeCell ref="R8:R9"/>
    <mergeCell ref="S8:S9"/>
    <mergeCell ref="T8:T9"/>
    <mergeCell ref="U8:U9"/>
    <mergeCell ref="V8:V9"/>
    <mergeCell ref="W8:W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T19"/>
  <sheetViews>
    <sheetView tabSelected="1" topLeftCell="K1" workbookViewId="0">
      <selection activeCell="V19" sqref="V19"/>
    </sheetView>
  </sheetViews>
  <sheetFormatPr baseColWidth="10" defaultColWidth="11.44140625" defaultRowHeight="14.4"/>
  <cols>
    <col min="1" max="1" width="4.109375" style="60" customWidth="1"/>
    <col min="2" max="2" width="50.6640625" style="60" customWidth="1"/>
    <col min="3" max="3" width="22.109375" style="60" customWidth="1"/>
    <col min="4" max="4" width="17.5546875" style="60" customWidth="1"/>
    <col min="5" max="5" width="18.6640625" style="60" customWidth="1"/>
    <col min="6" max="20" width="15.6640625" style="65" customWidth="1"/>
    <col min="21" max="21" width="15.6640625" style="60" customWidth="1"/>
    <col min="22" max="16384" width="11.44140625" style="60"/>
  </cols>
  <sheetData>
    <row r="1" spans="2:20" ht="15" thickBot="1"/>
    <row r="2" spans="2:20" ht="18.600000000000001" thickBot="1">
      <c r="B2" s="63" t="s">
        <v>406</v>
      </c>
      <c r="C2" s="171"/>
      <c r="D2" s="171"/>
      <c r="E2" s="171"/>
      <c r="F2" s="66"/>
      <c r="G2" s="66"/>
      <c r="H2" s="66"/>
      <c r="I2" s="66"/>
      <c r="J2" s="66"/>
      <c r="K2" s="67"/>
      <c r="L2" s="68"/>
    </row>
    <row r="4" spans="2:20" ht="15" thickBot="1"/>
    <row r="5" spans="2:20" ht="15" thickBot="1">
      <c r="C5" s="296" t="s">
        <v>390</v>
      </c>
      <c r="D5" s="297"/>
      <c r="E5" s="298"/>
      <c r="F5" s="296" t="s">
        <v>421</v>
      </c>
      <c r="G5" s="297"/>
      <c r="H5" s="298"/>
      <c r="I5" s="297" t="s">
        <v>422</v>
      </c>
      <c r="J5" s="297"/>
      <c r="K5" s="297"/>
      <c r="L5" s="296" t="s">
        <v>423</v>
      </c>
      <c r="M5" s="297"/>
      <c r="N5" s="298"/>
      <c r="O5" s="297" t="s">
        <v>424</v>
      </c>
      <c r="P5" s="297"/>
      <c r="Q5" s="297"/>
      <c r="R5" s="296" t="s">
        <v>425</v>
      </c>
      <c r="S5" s="297"/>
      <c r="T5" s="298"/>
    </row>
    <row r="6" spans="2:20" ht="40.200000000000003" thickBot="1">
      <c r="C6" s="69" t="s">
        <v>384</v>
      </c>
      <c r="D6" s="70" t="s">
        <v>385</v>
      </c>
      <c r="E6" s="71" t="s">
        <v>402</v>
      </c>
      <c r="F6" s="69" t="s">
        <v>384</v>
      </c>
      <c r="G6" s="70" t="s">
        <v>385</v>
      </c>
      <c r="H6" s="71" t="s">
        <v>402</v>
      </c>
      <c r="I6" s="72" t="s">
        <v>384</v>
      </c>
      <c r="J6" s="70" t="s">
        <v>385</v>
      </c>
      <c r="K6" s="73" t="s">
        <v>402</v>
      </c>
      <c r="L6" s="69" t="s">
        <v>384</v>
      </c>
      <c r="M6" s="70" t="s">
        <v>385</v>
      </c>
      <c r="N6" s="71" t="s">
        <v>402</v>
      </c>
      <c r="O6" s="72" t="s">
        <v>384</v>
      </c>
      <c r="P6" s="70" t="s">
        <v>385</v>
      </c>
      <c r="Q6" s="73" t="s">
        <v>402</v>
      </c>
      <c r="R6" s="69" t="s">
        <v>384</v>
      </c>
      <c r="S6" s="70" t="s">
        <v>385</v>
      </c>
      <c r="T6" s="71" t="s">
        <v>402</v>
      </c>
    </row>
    <row r="7" spans="2:20">
      <c r="B7" s="60" t="s">
        <v>407</v>
      </c>
      <c r="C7" s="74">
        <f>'33 - CAPITA EPS-S COMPARTA (1)'!K11</f>
        <v>478603980</v>
      </c>
      <c r="D7" s="75">
        <f>'33 - CAPITA EPS-S COMPARTA (1)'!J11</f>
        <v>478603980</v>
      </c>
      <c r="E7" s="76">
        <f>+C7-D7</f>
        <v>0</v>
      </c>
      <c r="F7" s="74">
        <f>'33 - CAPITA EPS-S COMPARTA (1)'!O11</f>
        <v>494233000</v>
      </c>
      <c r="G7" s="75">
        <f>+'33 - CAPITA EPS-S COMPARTA (1)'!P11</f>
        <v>469521350</v>
      </c>
      <c r="H7" s="76">
        <f>+F7-G7</f>
        <v>24711650</v>
      </c>
      <c r="I7" s="65">
        <f>'33 - CAPITA EPS-S COMPARTA (1)'!T11</f>
        <v>509060000</v>
      </c>
      <c r="J7" s="65">
        <f>'33 - CAPITA EPS-S COMPARTA (1)'!U11</f>
        <v>483607000</v>
      </c>
      <c r="K7" s="65">
        <f>+I7-J7</f>
        <v>25453000</v>
      </c>
      <c r="L7" s="74">
        <f>'33 - CAPITA EPS-S COMPARTA (1)'!Y11</f>
        <v>524331800</v>
      </c>
      <c r="M7" s="75">
        <f>'33 - CAPITA EPS-S COMPARTA (1)'!Z11</f>
        <v>498115210</v>
      </c>
      <c r="N7" s="76">
        <f>+L7-M7</f>
        <v>26216590</v>
      </c>
      <c r="O7" s="65">
        <f>'33 - CAPITA EPS-S COMPARTA (1)'!AD11</f>
        <v>540061754</v>
      </c>
      <c r="P7" s="65">
        <f>'33 - CAPITA EPS-S COMPARTA (1)'!AE11</f>
        <v>513058666.29999995</v>
      </c>
      <c r="Q7" s="65">
        <f>+O7-P7</f>
        <v>27003087.700000048</v>
      </c>
      <c r="R7" s="74">
        <f>'33 - CAPITA EPS-S COMPARTA (1)'!AI11</f>
        <v>556263600</v>
      </c>
      <c r="S7" s="75">
        <f>'33 - CAPITA EPS-S COMPARTA (1)'!AJ11</f>
        <v>528450420</v>
      </c>
      <c r="T7" s="76">
        <f>+R7-S7</f>
        <v>27813180</v>
      </c>
    </row>
    <row r="8" spans="2:20">
      <c r="B8" s="60" t="s">
        <v>403</v>
      </c>
      <c r="C8" s="74"/>
      <c r="D8" s="75"/>
      <c r="E8" s="76"/>
      <c r="F8" s="74"/>
      <c r="G8" s="75"/>
      <c r="H8" s="76"/>
      <c r="L8" s="74"/>
      <c r="M8" s="75"/>
      <c r="N8" s="76"/>
      <c r="R8" s="74"/>
      <c r="S8" s="75"/>
      <c r="T8" s="76"/>
    </row>
    <row r="9" spans="2:20">
      <c r="B9" s="60" t="s">
        <v>403</v>
      </c>
      <c r="C9" s="74"/>
      <c r="D9" s="75"/>
      <c r="E9" s="76"/>
      <c r="F9" s="74"/>
      <c r="G9" s="75"/>
      <c r="H9" s="76"/>
      <c r="L9" s="74"/>
      <c r="M9" s="75"/>
      <c r="N9" s="76"/>
      <c r="R9" s="74"/>
      <c r="S9" s="75"/>
      <c r="T9" s="76"/>
    </row>
    <row r="10" spans="2:20">
      <c r="C10" s="74"/>
      <c r="D10" s="75"/>
      <c r="E10" s="76"/>
      <c r="F10" s="74"/>
      <c r="G10" s="75"/>
      <c r="H10" s="76"/>
      <c r="L10" s="74"/>
      <c r="M10" s="75"/>
      <c r="N10" s="76"/>
      <c r="R10" s="74"/>
      <c r="S10" s="75"/>
      <c r="T10" s="76"/>
    </row>
    <row r="11" spans="2:20">
      <c r="C11" s="74"/>
      <c r="D11" s="75"/>
      <c r="E11" s="76"/>
      <c r="F11" s="74"/>
      <c r="G11" s="75"/>
      <c r="H11" s="76"/>
      <c r="L11" s="74"/>
      <c r="M11" s="75"/>
      <c r="N11" s="76"/>
      <c r="R11" s="74"/>
      <c r="S11" s="75"/>
      <c r="T11" s="76"/>
    </row>
    <row r="12" spans="2:20">
      <c r="C12" s="74"/>
      <c r="D12" s="75"/>
      <c r="E12" s="76"/>
      <c r="F12" s="74"/>
      <c r="G12" s="75"/>
      <c r="H12" s="76"/>
      <c r="L12" s="74"/>
      <c r="M12" s="75"/>
      <c r="N12" s="76"/>
      <c r="R12" s="74"/>
      <c r="S12" s="75"/>
      <c r="T12" s="76"/>
    </row>
    <row r="13" spans="2:20">
      <c r="B13" s="60" t="s">
        <v>404</v>
      </c>
      <c r="C13" s="74">
        <f>'33 - EVENTO EPS-S COMPARTA (1)'!I11</f>
        <v>6612000</v>
      </c>
      <c r="D13" s="75">
        <f>'33 - EVENTO EPS-S COMPARTA (1)'!J11</f>
        <v>6612000</v>
      </c>
      <c r="E13" s="76">
        <f>+C13-D13</f>
        <v>0</v>
      </c>
      <c r="F13" s="74">
        <f>'33 - EVENTO EPS-S COMPARTA (1)'!M11</f>
        <v>6810360</v>
      </c>
      <c r="G13" s="75">
        <f>'33 - EVENTO EPS-S COMPARTA (1)'!N11</f>
        <v>6469842</v>
      </c>
      <c r="H13" s="76">
        <f>+F13-G13</f>
        <v>340518</v>
      </c>
      <c r="I13" s="65">
        <f>'33 - EVENTO EPS-S COMPARTA (1)'!Q11</f>
        <v>7031875.9199999999</v>
      </c>
      <c r="J13" s="65">
        <f>'33 - EVENTO EPS-S COMPARTA (1)'!R11</f>
        <v>6680282.1239999998</v>
      </c>
      <c r="K13" s="65">
        <f>+I13-J13</f>
        <v>351593.79600000009</v>
      </c>
      <c r="L13" s="74">
        <f>'33 - EVENTO EPS-S COMPARTA (1)'!U11</f>
        <v>7242832</v>
      </c>
      <c r="M13" s="75">
        <f>'33 - EVENTO EPS-S COMPARTA (1)'!V11</f>
        <v>6880690.3999999994</v>
      </c>
      <c r="N13" s="76">
        <f>+L13-M13</f>
        <v>362141.60000000056</v>
      </c>
      <c r="O13" s="65">
        <f>'33 - EVENTO EPS-S COMPARTA (1)'!Y11</f>
        <v>7460116.96</v>
      </c>
      <c r="P13" s="65">
        <f>'33 - EVENTO EPS-S COMPARTA (1)'!Z11</f>
        <v>7087111.1119999997</v>
      </c>
      <c r="Q13" s="65">
        <f>+O13-P13</f>
        <v>373005.84800000023</v>
      </c>
      <c r="R13" s="74">
        <f>'33 - EVENTO EPS-S COMPARTA (1)'!AC11</f>
        <v>7683920.4687999999</v>
      </c>
      <c r="S13" s="75">
        <f>'33 - EVENTO EPS-S COMPARTA (1)'!AD11</f>
        <v>7299724.4453599993</v>
      </c>
      <c r="T13" s="76">
        <f>+R13-S13</f>
        <v>384196.0234400006</v>
      </c>
    </row>
    <row r="14" spans="2:20">
      <c r="B14" s="60" t="s">
        <v>404</v>
      </c>
      <c r="C14" s="74"/>
      <c r="D14" s="75"/>
      <c r="E14" s="76"/>
      <c r="F14" s="74"/>
      <c r="G14" s="75"/>
      <c r="H14" s="76"/>
      <c r="L14" s="74"/>
      <c r="M14" s="75"/>
      <c r="N14" s="76"/>
      <c r="R14" s="74"/>
      <c r="S14" s="75"/>
      <c r="T14" s="76"/>
    </row>
    <row r="15" spans="2:20">
      <c r="B15" s="60" t="s">
        <v>404</v>
      </c>
      <c r="C15" s="74"/>
      <c r="D15" s="75"/>
      <c r="E15" s="76"/>
      <c r="F15" s="74"/>
      <c r="G15" s="75"/>
      <c r="H15" s="76"/>
      <c r="L15" s="74"/>
      <c r="M15" s="75"/>
      <c r="N15" s="76"/>
      <c r="R15" s="74"/>
      <c r="S15" s="75"/>
      <c r="T15" s="76"/>
    </row>
    <row r="16" spans="2:20">
      <c r="C16" s="74"/>
      <c r="D16" s="75"/>
      <c r="E16" s="76"/>
      <c r="F16" s="74"/>
      <c r="G16" s="75"/>
      <c r="H16" s="76"/>
      <c r="L16" s="74"/>
      <c r="M16" s="75"/>
      <c r="N16" s="76"/>
      <c r="R16" s="74"/>
      <c r="S16" s="75"/>
      <c r="T16" s="76"/>
    </row>
    <row r="17" spans="2:20">
      <c r="C17" s="74"/>
      <c r="D17" s="75"/>
      <c r="E17" s="76"/>
      <c r="F17" s="74"/>
      <c r="G17" s="75"/>
      <c r="H17" s="76"/>
      <c r="L17" s="74"/>
      <c r="M17" s="75"/>
      <c r="N17" s="76"/>
      <c r="R17" s="74"/>
      <c r="S17" s="75"/>
      <c r="T17" s="76"/>
    </row>
    <row r="18" spans="2:20" ht="15" thickBot="1">
      <c r="C18" s="74"/>
      <c r="D18" s="75"/>
      <c r="E18" s="76"/>
      <c r="F18" s="74"/>
      <c r="G18" s="75"/>
      <c r="H18" s="76"/>
      <c r="L18" s="74"/>
      <c r="M18" s="75"/>
      <c r="N18" s="76"/>
      <c r="R18" s="74"/>
      <c r="S18" s="75"/>
      <c r="T18" s="76"/>
    </row>
    <row r="19" spans="2:20" ht="15" thickBot="1">
      <c r="B19" s="64" t="s">
        <v>405</v>
      </c>
      <c r="C19" s="77">
        <f>SUM(C7:C18)</f>
        <v>485215980</v>
      </c>
      <c r="D19" s="78">
        <f t="shared" ref="D19:E19" si="0">SUM(D7:D18)</f>
        <v>485215980</v>
      </c>
      <c r="E19" s="79">
        <f t="shared" si="0"/>
        <v>0</v>
      </c>
      <c r="F19" s="77">
        <f>SUM(F7:F18)</f>
        <v>501043360</v>
      </c>
      <c r="G19" s="78">
        <f t="shared" ref="G19:T19" si="1">SUM(G7:G18)</f>
        <v>475991192</v>
      </c>
      <c r="H19" s="79">
        <f t="shared" si="1"/>
        <v>25052168</v>
      </c>
      <c r="I19" s="80">
        <f t="shared" si="1"/>
        <v>516091875.92000002</v>
      </c>
      <c r="J19" s="78">
        <f t="shared" si="1"/>
        <v>490287282.12400001</v>
      </c>
      <c r="K19" s="81">
        <f t="shared" si="1"/>
        <v>25804593.796</v>
      </c>
      <c r="L19" s="77">
        <f t="shared" si="1"/>
        <v>531574632</v>
      </c>
      <c r="M19" s="78">
        <f t="shared" si="1"/>
        <v>504995900.39999998</v>
      </c>
      <c r="N19" s="79">
        <f t="shared" si="1"/>
        <v>26578731.600000001</v>
      </c>
      <c r="O19" s="80">
        <f t="shared" si="1"/>
        <v>547521870.96000004</v>
      </c>
      <c r="P19" s="78">
        <f t="shared" si="1"/>
        <v>520145777.41199994</v>
      </c>
      <c r="Q19" s="81">
        <f t="shared" si="1"/>
        <v>27376093.548000049</v>
      </c>
      <c r="R19" s="77">
        <f t="shared" si="1"/>
        <v>563947520.46879995</v>
      </c>
      <c r="S19" s="78">
        <f t="shared" si="1"/>
        <v>535750144.44536</v>
      </c>
      <c r="T19" s="79">
        <f t="shared" si="1"/>
        <v>28197376.02344</v>
      </c>
    </row>
  </sheetData>
  <mergeCells count="6">
    <mergeCell ref="R5:T5"/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33 - CAPITA EPS-S COMPARTA (1)</vt:lpstr>
      <vt:lpstr>33 - CAPITA EPS-S XXXXXX (2)</vt:lpstr>
      <vt:lpstr>33 - EVENTO EPS-S COMPARTA (1)</vt:lpstr>
      <vt:lpstr>33 - EVENTO EPS-S XXXXX (3)</vt:lpstr>
      <vt:lpstr>RESUMEN PARA FLUJO</vt:lpstr>
      <vt:lpstr>Hoja7</vt:lpstr>
      <vt:lpstr>Hoja8</vt:lpstr>
      <vt:lpstr>Hoja9</vt:lpstr>
      <vt:lpstr>'33 - CAPITA EPS-S COMPARTA (1)'!Área_de_impresión</vt:lpstr>
      <vt:lpstr>'33 - CAPITA EPS-S COMPARTA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2014-06-05T02:45:52Z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